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0" yWindow="60" windowWidth="19410" windowHeight="10950"/>
  </bookViews>
  <sheets>
    <sheet name="Прил № 1 Адреса РЭСов Заказ (2" sheetId="5" r:id="rId1"/>
    <sheet name="Прил № 2 Задание на лог" sheetId="4" r:id="rId2"/>
  </sheets>
  <definedNames>
    <definedName name="_xlnm.Print_Area" localSheetId="1">'Прил № 2 Задание на лог'!$A$1:$AB$51</definedName>
  </definedName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9" i="4" l="1"/>
  <c r="E15" i="4"/>
  <c r="F15" i="4"/>
  <c r="E16" i="4"/>
  <c r="F16" i="4"/>
  <c r="F14" i="4"/>
  <c r="E14" i="4"/>
  <c r="C7" i="4"/>
  <c r="O50" i="4" s="1"/>
  <c r="C6" i="4"/>
  <c r="C5" i="4"/>
  <c r="O48" i="4" s="1"/>
  <c r="B7" i="4"/>
  <c r="N50" i="4" s="1"/>
  <c r="B6" i="4"/>
  <c r="N49" i="4" s="1"/>
  <c r="B5" i="4" l="1"/>
  <c r="N48" i="4" s="1"/>
  <c r="M49" i="4" l="1"/>
  <c r="L49" i="4"/>
  <c r="L50" i="4"/>
  <c r="L48" i="4"/>
  <c r="K49" i="4"/>
  <c r="K50" i="4"/>
  <c r="K48" i="4"/>
  <c r="L24" i="4"/>
  <c r="L25" i="4"/>
  <c r="L23" i="4"/>
  <c r="K24" i="4"/>
  <c r="K25" i="4"/>
  <c r="K23" i="4"/>
  <c r="C35" i="4"/>
  <c r="B35" i="4"/>
  <c r="D34" i="4"/>
  <c r="M50" i="4" s="1"/>
  <c r="D32" i="4"/>
  <c r="M48" i="4" s="1"/>
  <c r="E42" i="4"/>
  <c r="F42" i="4"/>
  <c r="E43" i="4"/>
  <c r="F43" i="4"/>
  <c r="D42" i="4"/>
  <c r="G42" i="4" s="1"/>
  <c r="D43" i="4"/>
  <c r="G43" i="4" s="1"/>
  <c r="D35" i="4" l="1"/>
  <c r="F49" i="4"/>
  <c r="F50" i="4"/>
  <c r="F48" i="4"/>
  <c r="E49" i="4"/>
  <c r="E50" i="4"/>
  <c r="E48" i="4"/>
  <c r="B17" i="4"/>
  <c r="C17" i="4"/>
  <c r="D15" i="4"/>
  <c r="D16" i="4"/>
  <c r="D14" i="4"/>
  <c r="G48" i="4" l="1"/>
  <c r="G14" i="4"/>
  <c r="G50" i="4"/>
  <c r="G16" i="4"/>
  <c r="G49" i="4"/>
  <c r="G15" i="4"/>
  <c r="L26" i="4"/>
  <c r="E17" i="4"/>
  <c r="D17" i="4"/>
  <c r="F17" i="4"/>
  <c r="C49" i="4"/>
  <c r="C50" i="4"/>
  <c r="C48" i="4"/>
  <c r="B49" i="4"/>
  <c r="B50" i="4"/>
  <c r="B48" i="4"/>
  <c r="L6" i="4"/>
  <c r="L7" i="4"/>
  <c r="L5" i="4"/>
  <c r="K6" i="4"/>
  <c r="K7" i="4"/>
  <c r="K5" i="4"/>
  <c r="F8" i="4"/>
  <c r="E8" i="4"/>
  <c r="G6" i="4"/>
  <c r="D49" i="4" s="1"/>
  <c r="G7" i="4"/>
  <c r="D50" i="4" s="1"/>
  <c r="G5" i="4"/>
  <c r="D48" i="4" s="1"/>
  <c r="G8" i="4" l="1"/>
  <c r="K8" i="4"/>
  <c r="X49" i="4"/>
  <c r="X50" i="4"/>
  <c r="X48" i="4"/>
  <c r="W49" i="4"/>
  <c r="W50" i="4"/>
  <c r="W48" i="4"/>
  <c r="H49" i="4"/>
  <c r="H50" i="4"/>
  <c r="H48" i="4"/>
  <c r="D41" i="4"/>
  <c r="J6" i="4"/>
  <c r="J7" i="4"/>
  <c r="J5" i="4"/>
  <c r="I8" i="4"/>
  <c r="H8" i="4"/>
  <c r="Y50" i="4" l="1"/>
  <c r="J8" i="4"/>
  <c r="L8" i="4"/>
  <c r="Y49" i="4"/>
  <c r="Y48" i="4"/>
  <c r="J24" i="4"/>
  <c r="J25" i="4"/>
  <c r="J23" i="4"/>
  <c r="G24" i="4" l="1"/>
  <c r="G25" i="4"/>
  <c r="D6" i="4" l="1"/>
  <c r="D7" i="4"/>
  <c r="D5" i="4"/>
  <c r="P48" i="4" s="1"/>
  <c r="M7" i="4" l="1"/>
  <c r="P50" i="4"/>
  <c r="M6" i="4"/>
  <c r="P49" i="4"/>
  <c r="G17" i="4"/>
  <c r="M5" i="4"/>
  <c r="M8" i="4" l="1"/>
  <c r="D24" i="4"/>
  <c r="M24" i="4" s="1"/>
  <c r="D25" i="4"/>
  <c r="M25" i="4" s="1"/>
  <c r="D23" i="4"/>
  <c r="G23" i="4"/>
  <c r="M23" i="4" l="1"/>
  <c r="X51" i="4"/>
  <c r="Y51" i="4"/>
  <c r="U48" i="4"/>
  <c r="U49" i="4"/>
  <c r="U50" i="4"/>
  <c r="T49" i="4"/>
  <c r="T50" i="4"/>
  <c r="T48" i="4"/>
  <c r="R48" i="4"/>
  <c r="S48" i="4"/>
  <c r="R49" i="4"/>
  <c r="S49" i="4"/>
  <c r="R50" i="4"/>
  <c r="S50" i="4"/>
  <c r="Q49" i="4"/>
  <c r="Q50" i="4"/>
  <c r="Q48" i="4"/>
  <c r="I48" i="4"/>
  <c r="I49" i="4"/>
  <c r="I50" i="4"/>
  <c r="Z48" i="4" l="1"/>
  <c r="Z50" i="4"/>
  <c r="Z49" i="4"/>
  <c r="L51" i="4"/>
  <c r="T51" i="4"/>
  <c r="H51" i="4"/>
  <c r="I51" i="4"/>
  <c r="E51" i="4"/>
  <c r="U51" i="4"/>
  <c r="R51" i="4"/>
  <c r="W51" i="4"/>
  <c r="S51" i="4"/>
  <c r="N51" i="4"/>
  <c r="O51" i="4"/>
  <c r="K51" i="4"/>
  <c r="Q51" i="4"/>
  <c r="F41" i="4" l="1"/>
  <c r="G41" i="4"/>
  <c r="E41" i="4"/>
  <c r="F44" i="4" l="1"/>
  <c r="E44" i="4"/>
  <c r="G44" i="4"/>
  <c r="B44" i="4"/>
  <c r="H26" i="4"/>
  <c r="B26" i="4"/>
  <c r="V50" i="4"/>
  <c r="V49" i="4"/>
  <c r="V48" i="4"/>
  <c r="B8" i="4"/>
  <c r="V51" i="4" l="1"/>
  <c r="B51" i="4"/>
  <c r="Z51" i="4"/>
  <c r="AA50" i="4"/>
  <c r="AA49" i="4"/>
  <c r="AA48" i="4"/>
  <c r="C8" i="4"/>
  <c r="I26" i="4"/>
  <c r="M51" i="4"/>
  <c r="F26" i="4"/>
  <c r="E26" i="4"/>
  <c r="J26" i="4"/>
  <c r="C26" i="4"/>
  <c r="C44" i="4"/>
  <c r="J48" i="4" l="1"/>
  <c r="AB48" i="4" s="1"/>
  <c r="J49" i="4"/>
  <c r="AB49" i="4" s="1"/>
  <c r="J50" i="4"/>
  <c r="C51" i="4"/>
  <c r="F51" i="4"/>
  <c r="K26" i="4"/>
  <c r="D8" i="4"/>
  <c r="D26" i="4"/>
  <c r="G26" i="4"/>
  <c r="D44" i="4"/>
  <c r="AB50" i="4" l="1"/>
  <c r="AB51" i="4" s="1"/>
  <c r="P51" i="4"/>
  <c r="D51" i="4"/>
  <c r="J51" i="4"/>
  <c r="AA51" i="4"/>
  <c r="M26" i="4"/>
  <c r="G51" i="4"/>
</calcChain>
</file>

<file path=xl/sharedStrings.xml><?xml version="1.0" encoding="utf-8"?>
<sst xmlns="http://schemas.openxmlformats.org/spreadsheetml/2006/main" count="624" uniqueCount="504">
  <si>
    <t>л.</t>
  </si>
  <si>
    <t>руб. без НДС</t>
  </si>
  <si>
    <t>Аи-92</t>
  </si>
  <si>
    <t>АИ-95</t>
  </si>
  <si>
    <t>ДТ</t>
  </si>
  <si>
    <t>Итого:</t>
  </si>
  <si>
    <t>РЭС/участок</t>
  </si>
  <si>
    <t xml:space="preserve">Адрес </t>
  </si>
  <si>
    <t>Итого по лоту</t>
  </si>
  <si>
    <t>руб. с НДС</t>
  </si>
  <si>
    <t>Наименование товара/Грузоплучатель</t>
  </si>
  <si>
    <t>Подразделение</t>
  </si>
  <si>
    <t>Нижновэнерго</t>
  </si>
  <si>
    <t>Ивэнерго</t>
  </si>
  <si>
    <t>Владимирэнерго</t>
  </si>
  <si>
    <t>Удмуртэнерго</t>
  </si>
  <si>
    <t>Калугаэнерго</t>
  </si>
  <si>
    <t>Кировэнерго</t>
  </si>
  <si>
    <t>Рязаньэнерго</t>
  </si>
  <si>
    <t>Тулэнерго</t>
  </si>
  <si>
    <t>Лот № 3 «Бензин и дизельное топливо для нужд  филиала ПАО «МРСК Центра и Приволжья» - «Калугаэнерго», "Рязаньэнерго", "Тулэнерго"_Роснефть</t>
  </si>
  <si>
    <t>Советский РЭС</t>
  </si>
  <si>
    <t>ПО Северные электрические сети</t>
  </si>
  <si>
    <t>г. Киров ул. Московская 98</t>
  </si>
  <si>
    <t>Афанасьевский РЭС</t>
  </si>
  <si>
    <t xml:space="preserve"> Кировская обл., пгт. Афанасьево, ул. Энергетиков, д.15</t>
  </si>
  <si>
    <t>Б.Холуницкий РЭС</t>
  </si>
  <si>
    <t>Кировская обл. г. Белая Холуница, ул. Юбилейная, д.41</t>
  </si>
  <si>
    <t xml:space="preserve"> Кирсинский РЭС</t>
  </si>
  <si>
    <t>Кировская обл. п. Кирс, ул. Энергетиков, д.1</t>
  </si>
  <si>
    <t>Лузский РЭС</t>
  </si>
  <si>
    <t>Кировская обл. г.Луза, ул. Энергетиков, д.1</t>
  </si>
  <si>
    <t>Мурашинский РЭС</t>
  </si>
  <si>
    <t>Кировская обл.  г. Мураши, ул. Халтурина, д.1а</t>
  </si>
  <si>
    <t>Нагорский РЭС</t>
  </si>
  <si>
    <t>Кировская обл. пгт. Нагорск  Леушина ул, д. 48</t>
  </si>
  <si>
    <t>Омутнинский РЭС</t>
  </si>
  <si>
    <t>Кировская обл. г. Омутнинск, ул. Дружбы, д.15</t>
  </si>
  <si>
    <t>Опаринский РЭС</t>
  </si>
  <si>
    <t>Кировская обл. Опарино пгт, Березовская ул, д.13</t>
  </si>
  <si>
    <t>Подосиновский РЭС</t>
  </si>
  <si>
    <t>Кировская обл. Подосиновец пгт, Советская ул, д.76</t>
  </si>
  <si>
    <t>Слободской РЭС</t>
  </si>
  <si>
    <t>Кировская обл. г. Слободской, ул. Трактовая, 103</t>
  </si>
  <si>
    <t>Юрьянский РЭС</t>
  </si>
  <si>
    <t>Кировская обл. пгт. Юрья, ул. Энергетиков, д.2</t>
  </si>
  <si>
    <t>ПО Южные электрические сети</t>
  </si>
  <si>
    <t>г. Киров ул. Щорса 62а</t>
  </si>
  <si>
    <t>Богородский РЭС</t>
  </si>
  <si>
    <t>Кировская обл. п. Богородское, ул. Коммуны 5а</t>
  </si>
  <si>
    <t>Верхошижемский РЭС</t>
  </si>
  <si>
    <t>Кировская обл. п. Верхошижемье, ул. Кирова, 32</t>
  </si>
  <si>
    <t>Зуевский РЭС</t>
  </si>
  <si>
    <t>Кировская обл. г. Зуевка, ул. Южная, 19</t>
  </si>
  <si>
    <t>Куменский РЭС</t>
  </si>
  <si>
    <t>Кировская обл. пгт. Кумены, ул. Октябрьская, 3а</t>
  </si>
  <si>
    <t>Немский РЭС</t>
  </si>
  <si>
    <t>Кировская обл. пгт. Нема, ул. Слободы, д.20</t>
  </si>
  <si>
    <t>Нововятский РЭС</t>
  </si>
  <si>
    <t>г. Киров, Нововятский район, ул. Парковая, 16</t>
  </si>
  <si>
    <t>Нолинский РЭС</t>
  </si>
  <si>
    <t>Кировская обл. г. Нолинск, ул. Чапаева,19</t>
  </si>
  <si>
    <t>Оричевский РЭС</t>
  </si>
  <si>
    <t>Кировская обл. п. Оричи, ул. Южная, 50</t>
  </si>
  <si>
    <t>Просницкий РЭС</t>
  </si>
  <si>
    <t>Кировская обл. ст. Просница, ул. Дома подстанции, 3</t>
  </si>
  <si>
    <t>Сунской РЭС</t>
  </si>
  <si>
    <t>Кировская обл. п. Большевик, ул. Обжерина, 63</t>
  </si>
  <si>
    <t>Унинский РЭС</t>
  </si>
  <si>
    <t>Кировская обл. пгт Уни, ул. Энергетиков, 11</t>
  </si>
  <si>
    <t>Фаленский РЭС</t>
  </si>
  <si>
    <t>Кировская обл. пгт Фаленки, ул. Свободы, 1</t>
  </si>
  <si>
    <t>ПО Западные электрические сети</t>
  </si>
  <si>
    <t>Кировская обл. г. Котельнич ул. Победы 108</t>
  </si>
  <si>
    <t>Котельничский РЭС</t>
  </si>
  <si>
    <t>Кировская обл. г.Котельнич, ул.Победы 108</t>
  </si>
  <si>
    <t>Арбажский РЭС</t>
  </si>
  <si>
    <t>Кировская обл. пгт. Арбаж ул.Свободы д.1а</t>
  </si>
  <si>
    <t>Даровской РЭС</t>
  </si>
  <si>
    <t>Кировская обл. п. Даровской, ул.Энергетиков, д.8</t>
  </si>
  <si>
    <t>Орловский РЭС</t>
  </si>
  <si>
    <t xml:space="preserve"> Кировская обл. Орловский р-он, д.Хохловы</t>
  </si>
  <si>
    <t>Свечинский РЭС</t>
  </si>
  <si>
    <t>Кировская обл. пгт. Свеча, ул.Тотмянина, д. 24</t>
  </si>
  <si>
    <t>Шабалинский РЭС</t>
  </si>
  <si>
    <t>Кировская обл.  Шабалинский р-он, пгт. Ленинское, ул. Тотмянина, д.16</t>
  </si>
  <si>
    <t>ПО Яранские электрические сети</t>
  </si>
  <si>
    <t>Кировская обл. г. Яранск ул. Энергетиков 4</t>
  </si>
  <si>
    <t>Кировская обл. г. Советск ул.Энергетиков д.7</t>
  </si>
  <si>
    <t>Кикнурский РЭС</t>
  </si>
  <si>
    <t>Кировская обл.  пгт. Кикнур ул.Ленина д.81</t>
  </si>
  <si>
    <t>Яранский РЭС</t>
  </si>
  <si>
    <t>Кировская обл. г. Яранск ул.Энергетиков д.4</t>
  </si>
  <si>
    <t>Тужинский РЭС</t>
  </si>
  <si>
    <t>Кировская обл.  пгт. Тужа ул.Энергетиков д.7</t>
  </si>
  <si>
    <t>Санчурский РЭС</t>
  </si>
  <si>
    <t>Кировская обл. Санчурский р-н, с.Городище ул.Красный Проспект д.11</t>
  </si>
  <si>
    <t>Пижанский РЭС</t>
  </si>
  <si>
    <t>Кировская обл. пгт. Пижанка ул.Советская д.77</t>
  </si>
  <si>
    <t>ПО Вятско-полянские электрические сети</t>
  </si>
  <si>
    <t>Кировская обл. г. Вятские Поляны ул. Энергетиков 4</t>
  </si>
  <si>
    <t>Вятско Полянский РЭС</t>
  </si>
  <si>
    <t>Кировкая обл. г. Вятские Поляны, ул. Энергетиков, д.4</t>
  </si>
  <si>
    <t>Уржумский РЭС</t>
  </si>
  <si>
    <t>Кировская обл. г. Уржум, ул. Энергетиков, д.12</t>
  </si>
  <si>
    <t>Лебяжский РЭС</t>
  </si>
  <si>
    <t>Кировская обл. пгт. Лебяжье, ул. Южная, д.2</t>
  </si>
  <si>
    <t>Малмыжский РЭС</t>
  </si>
  <si>
    <t>Кировская обл. г. Малмыж, ул. Юбилейная, д. 6</t>
  </si>
  <si>
    <t>Кильмезский РЭС</t>
  </si>
  <si>
    <t>Кировская обл.  пгт. Кильмезь, ул. Первомайская, д. 56</t>
  </si>
  <si>
    <t>Кизнерский РЭС</t>
  </si>
  <si>
    <t>УР, пос. Кизнер, ул. Первомайская, 41</t>
  </si>
  <si>
    <t>Кезский РЭС</t>
  </si>
  <si>
    <t>УР, п.Кез ул. Мира, д.31</t>
  </si>
  <si>
    <t>Балезинский РЭС</t>
  </si>
  <si>
    <t>УР, п.Балезино, ул. Русских, д.2</t>
  </si>
  <si>
    <t>Игринский РЭС</t>
  </si>
  <si>
    <t>УР, п. Игра, ул. Трактовая,д.16</t>
  </si>
  <si>
    <t>Центральный РЭС</t>
  </si>
  <si>
    <t>УР, г. Глазов ул. Красногорский тракт 24а</t>
  </si>
  <si>
    <t>Воткинский РЭС</t>
  </si>
  <si>
    <t>УР, г. Воткинск, ул. Красноармейская, 1а</t>
  </si>
  <si>
    <t>Граховский РЭС</t>
  </si>
  <si>
    <t>УР, с. Грахово, ул. Дорожная,8</t>
  </si>
  <si>
    <t>М. Пургинский РЭС</t>
  </si>
  <si>
    <t>УР, с.М.Пурга, ул. Южная,10</t>
  </si>
  <si>
    <t>Якшур Бодьинский РЭС</t>
  </si>
  <si>
    <t>УР, с.Якшур Бодья, Шарканский тракт, 2-й км</t>
  </si>
  <si>
    <t>Сарапульский РЭС</t>
  </si>
  <si>
    <t>УР, г. Сарапул, ул. Пр. Энергетиков, 1</t>
  </si>
  <si>
    <t>Алнашский РЭС</t>
  </si>
  <si>
    <t>УР, с. Алнаши, ул. Юбилейная, 28</t>
  </si>
  <si>
    <t>Сюмсинский РЭС</t>
  </si>
  <si>
    <t>УР, с. Сюмси, ул. Советская, 163</t>
  </si>
  <si>
    <t>Ярский РЭС</t>
  </si>
  <si>
    <t>УР, п. ЯР, ул. Мира, д.25</t>
  </si>
  <si>
    <t>г. Ижевск, ул. Гагарина, 44</t>
  </si>
  <si>
    <t>Вавожский РЭС</t>
  </si>
  <si>
    <t>УР, с. Вавож, ул. Советская, 191</t>
  </si>
  <si>
    <t>Ижевский РЭС</t>
  </si>
  <si>
    <t>г. Ижевск, ул. Воткинское шоссе, 105</t>
  </si>
  <si>
    <t>Шарканский РЭС</t>
  </si>
  <si>
    <t>УР, с. Шаркан, ул. Советская, 16</t>
  </si>
  <si>
    <t>Увинский РЭС</t>
  </si>
  <si>
    <t>УР, пос. Ува, ул. Энергетиков, 2</t>
  </si>
  <si>
    <t>Селтинский РЭС</t>
  </si>
  <si>
    <t>УР, с. Селты, ул. Ленина, 176</t>
  </si>
  <si>
    <t>УР, с. Дебесы, ул. Советская, д.197</t>
  </si>
  <si>
    <t>Завьяловский РЭС</t>
  </si>
  <si>
    <t>УР, с. Завьялово, ул. Садовая, 63</t>
  </si>
  <si>
    <t xml:space="preserve">Камбарский РЭС </t>
  </si>
  <si>
    <t>УР, г. Камбарка, ул. Советская, 42</t>
  </si>
  <si>
    <t>Юкаменский РЭС</t>
  </si>
  <si>
    <t>УР, с. Юкаменское, ул. Родионова, д.31</t>
  </si>
  <si>
    <t>Можгинский РЭС</t>
  </si>
  <si>
    <t>УР, г. Можга, ул. Наговицина, 176</t>
  </si>
  <si>
    <t>Красногорский РЭС</t>
  </si>
  <si>
    <t>УР, с Красногорское, ул. Ленина, д.2</t>
  </si>
  <si>
    <t>Каракулинский РЭС</t>
  </si>
  <si>
    <t>УР, с. Каракулино, ул. Каманина, 46</t>
  </si>
  <si>
    <t>Ивановский РЭС</t>
  </si>
  <si>
    <t>Ивановская обл., г. Иваново, ул. Суздальская, 3-Б</t>
  </si>
  <si>
    <t>Палехский РЭС</t>
  </si>
  <si>
    <t>Ивановская обл., п. Палех, ул. Шуйская, 30</t>
  </si>
  <si>
    <t>Пестяковский РЭС</t>
  </si>
  <si>
    <t>Ивановская обл., п. Пестяки, ул. Чкалова, 17</t>
  </si>
  <si>
    <t>Приволжский РЭС</t>
  </si>
  <si>
    <t>Ивановская обл., г. Приволжск, ул. Фролова, 10</t>
  </si>
  <si>
    <t>Родниковский РЭС</t>
  </si>
  <si>
    <t>Ивановская обл., г. Родники, ул. 1-я Детская, 44</t>
  </si>
  <si>
    <t>Фурмановский РЭС</t>
  </si>
  <si>
    <t>Ивановская обл., г. Фурманов, ул. Парижской Коммуны, 46</t>
  </si>
  <si>
    <t>Шуйский РЭС</t>
  </si>
  <si>
    <t>Ивановская обл.,  Шуйский р-н, д.Остапово, ул.Зеленая, 83А</t>
  </si>
  <si>
    <t>Южский РЭС</t>
  </si>
  <si>
    <t>Ивановская обл., п. Южа, ул. К.Маркса, 20</t>
  </si>
  <si>
    <t>Кинешемский РЭС</t>
  </si>
  <si>
    <t>Ивановская обл., г. Кинешма, ул. Желябова, 74 Г</t>
  </si>
  <si>
    <t>Вичугский РЭС</t>
  </si>
  <si>
    <t>Ивановская обл., г. Вичуга, ул. Желябова, 74 Г</t>
  </si>
  <si>
    <t>Заволжский РЭС</t>
  </si>
  <si>
    <t>Ивановская обл., г. Заволжск, ул. Почтовая, 4</t>
  </si>
  <si>
    <t>Пучежский РЭС</t>
  </si>
  <si>
    <t>Ивановская обл., г. Пучеж, ул. Матросова, 5</t>
  </si>
  <si>
    <t>Юрьевецкий РЭС</t>
  </si>
  <si>
    <t>Ивановская обл., г. Юрьевец, ул. Промышленная, 10</t>
  </si>
  <si>
    <t>Гаврилово-Посадский РЭС</t>
  </si>
  <si>
    <t>Ивановская обл., г. Гаврилов-Посад, ул. Окружная, 4</t>
  </si>
  <si>
    <t>Комсомольский РЭС</t>
  </si>
  <si>
    <t>Ивановская обл., г. Комсомольск, ул. Миловская, 100</t>
  </si>
  <si>
    <t>Лежневский РЭС</t>
  </si>
  <si>
    <t>Ивановская обл., п. Лежнево, ул. Ивановская, 42</t>
  </si>
  <si>
    <t>Тейковский РЭС</t>
  </si>
  <si>
    <t>Ивановская обл., г. Тейково, п. Грозилово, ул. Шоссейная, 12</t>
  </si>
  <si>
    <t>Управление</t>
  </si>
  <si>
    <t xml:space="preserve"> Тульская обл., г.Тула Ул. Тимирязева 99</t>
  </si>
  <si>
    <t xml:space="preserve">Богородицкий РЭС </t>
  </si>
  <si>
    <t xml:space="preserve"> Тульская обл г. Богородицк, ул. Энгельса, д.36</t>
  </si>
  <si>
    <t>Узловский РЭС</t>
  </si>
  <si>
    <t xml:space="preserve"> Тульская обл г. Узловая, Северный городок, ПС 79</t>
  </si>
  <si>
    <t>Кимовский РЭС</t>
  </si>
  <si>
    <t xml:space="preserve"> Тульская обл г. Кимовск, ул. Советская, д.5а</t>
  </si>
  <si>
    <t>Кимовский ГРЭС</t>
  </si>
  <si>
    <t xml:space="preserve">  Тульская обл г. Кимовск, ул. Октябрьская, д.18</t>
  </si>
  <si>
    <t>Донской ГРЭС</t>
  </si>
  <si>
    <t xml:space="preserve"> Тульская обл г. Донской, ул. Луговая, д.1</t>
  </si>
  <si>
    <t>Новомосковский РЭС</t>
  </si>
  <si>
    <t xml:space="preserve"> Тульская обл г.Новомосковск, ул. Первомайская, д.85</t>
  </si>
  <si>
    <t>Чернский РЭС</t>
  </si>
  <si>
    <t>301090 Тульская обл., п. Чернь ул. Дорожная д.16 база РЭС</t>
  </si>
  <si>
    <t>Белевский РЭС</t>
  </si>
  <si>
    <t>301530 Тульская обл., г. Белев, ул. Шамшиковой д.81 база РЭС</t>
  </si>
  <si>
    <t xml:space="preserve">Плавский РЭС </t>
  </si>
  <si>
    <t>301470 Тульская обл., г. Плавск ул. Заводская д.38А база РЭС</t>
  </si>
  <si>
    <t>Арсеньевский РЭС</t>
  </si>
  <si>
    <t>301510, Тульская обл., п. Арсеньево ул. Бандикова, д.88 база РЭС</t>
  </si>
  <si>
    <t xml:space="preserve">Тепло -Огаревский РЭС </t>
  </si>
  <si>
    <t>301900, Тульская обл., п. Теплое ул. Фролова д.1 база РЭС</t>
  </si>
  <si>
    <t>Воловский РЭС</t>
  </si>
  <si>
    <t xml:space="preserve">Тульская область, Воловский район, п.Волово, ул. Слепцова, д.2Б </t>
  </si>
  <si>
    <t>Ефремовский РЭС,ГЭС</t>
  </si>
  <si>
    <t>Тульская область, г.Ефремов</t>
  </si>
  <si>
    <t>ПО Тульские электрические сети</t>
  </si>
  <si>
    <t xml:space="preserve">Тульская обл. г. Тула, Щегловская засека 24 </t>
  </si>
  <si>
    <t>Алексинский мастерский участок СВЛ</t>
  </si>
  <si>
    <t>Тульская обл., г. Алексин, м-н Мышега,                ул. Березовая, д. 8</t>
  </si>
  <si>
    <t xml:space="preserve">Алексинский РЭС </t>
  </si>
  <si>
    <t xml:space="preserve"> Тульская обл г. Алексин, Мельничный пер.д. 1</t>
  </si>
  <si>
    <t>Гуровский участок</t>
  </si>
  <si>
    <t xml:space="preserve"> Тульская обл Алексинский р-н, пос. Малогуровский, ул. Железнодорожная,д. 5а</t>
  </si>
  <si>
    <t>Крапивенский участок</t>
  </si>
  <si>
    <t>Тульская обл., Щекинский р-н, пос. Крапивна, ул. Шоссейная, д.3</t>
  </si>
  <si>
    <t>Лазаревский участок</t>
  </si>
  <si>
    <t>Тульская обл., Щекинский р-н, п.Лазарево, ул.Советская, д. 2</t>
  </si>
  <si>
    <t>Ленинский РЭС</t>
  </si>
  <si>
    <t>г. Тула,ул. Скуратовская, д. 113</t>
  </si>
  <si>
    <t>Обидимский РЭС</t>
  </si>
  <si>
    <t>п. Ленинский, ул. Северная, д. 2б</t>
  </si>
  <si>
    <t>Щекинская ГПС</t>
  </si>
  <si>
    <t>Тульская обл., г. Щекино, ул. Ясная, д. 1</t>
  </si>
  <si>
    <t>Щекинский РЭС</t>
  </si>
  <si>
    <t xml:space="preserve"> Тульская обл г. Щекино, ул. Тульская, д. 6</t>
  </si>
  <si>
    <t>СМиТ ПО; Александровский РЭС</t>
  </si>
  <si>
    <t>г. Александров, ул. Мосэнерго, д. 1</t>
  </si>
  <si>
    <t>Кольчугинский РЭС</t>
  </si>
  <si>
    <t>Кольчугинский район, пос. Белая речка,  ул. Пригородная,  д. 29 а</t>
  </si>
  <si>
    <t>Киржачский РЭС</t>
  </si>
  <si>
    <t>г. Киржач, ул. Пионерская,  д. 1</t>
  </si>
  <si>
    <t>Юрьев - Польский РЭС</t>
  </si>
  <si>
    <t>г. Ю-Польский, ул.Герцена,  д. 2 б</t>
  </si>
  <si>
    <t>Струнинский РЭС</t>
  </si>
  <si>
    <t>г. Струнино, ул. Островского, д. 2 а</t>
  </si>
  <si>
    <t>СМиТ ПО ВЭС</t>
  </si>
  <si>
    <t>г. Владимир, ул. Б.Нижегородскя,  д. 91</t>
  </si>
  <si>
    <t>Петушинский РЭС</t>
  </si>
  <si>
    <t xml:space="preserve">г. Петушки,  ул. Профсоюзная,   д. 53 </t>
  </si>
  <si>
    <t>Собинский РЭС</t>
  </si>
  <si>
    <t xml:space="preserve">г. Лакинск, ул. Мира, д. 92 а </t>
  </si>
  <si>
    <t>Ставровский участок Собинского РЭС</t>
  </si>
  <si>
    <t xml:space="preserve">Собинский район, п. Ставрово,  ул. Октябрьская, д. 140
</t>
  </si>
  <si>
    <t>Судогодский РЭС</t>
  </si>
  <si>
    <t>г. Судогда, ул. Пушкина, д. 48</t>
  </si>
  <si>
    <t>Суздальский РЭС</t>
  </si>
  <si>
    <t>г.Суздаль,  ул. Васильевская, д. 65</t>
  </si>
  <si>
    <t>Боголюбовский участок Суздальского РЭС</t>
  </si>
  <si>
    <t xml:space="preserve">п. Боголюбово,  ул. Пушкина, д.32 </t>
  </si>
  <si>
    <t>Камешковский РЭС</t>
  </si>
  <si>
    <t>г. Камешково, ул. Коруновой, д. 50</t>
  </si>
  <si>
    <t>СМиТ ПО ГЭС</t>
  </si>
  <si>
    <t xml:space="preserve"> г. Гусь-Хрустальный, ул. проспект 50 лет Советской власти, дом 16</t>
  </si>
  <si>
    <t>Курловский РЭС</t>
  </si>
  <si>
    <t xml:space="preserve"> Гусь-Хрустальный район г. Курлово, ул. Тумская д. 3</t>
  </si>
  <si>
    <t>Аксеновский РЭС</t>
  </si>
  <si>
    <t>г. Гусь-Хрустальный р-н, д. Аксеново, ул. Школьная,  1</t>
  </si>
  <si>
    <t>СМиТ ПО КЭС</t>
  </si>
  <si>
    <t>г. Ковров, ул. Свердлова, д. 78</t>
  </si>
  <si>
    <t>Ковровский РЭС</t>
  </si>
  <si>
    <t xml:space="preserve">Ковровский район, п. Мелехово, ул. Первомайская, д. 2-Б                                                                                                                                                                                                                                     </t>
  </si>
  <si>
    <t>Вязниковский РЭС</t>
  </si>
  <si>
    <t>г. Вязники, ул.Заготзерно, д. 17 а</t>
  </si>
  <si>
    <t>Вязниковская группа ПС</t>
  </si>
  <si>
    <t>г. Вязники, ул. Вокзальная, д. 28</t>
  </si>
  <si>
    <t>Гороховецкий РЭС</t>
  </si>
  <si>
    <t>г. Гороховец, ул. Краснова,  д. 13</t>
  </si>
  <si>
    <t>Селивановский РЭС</t>
  </si>
  <si>
    <t>Селивановский район, п. Красная Горбатка, ул. Пролетарская, д. 26</t>
  </si>
  <si>
    <t>Муромский РЭС</t>
  </si>
  <si>
    <t>г. Муром, ул. Механизаторов, д. 28 а</t>
  </si>
  <si>
    <t>Муромская группа ПС</t>
  </si>
  <si>
    <t>г. Муром, ул. Энергетиков, д. 1</t>
  </si>
  <si>
    <t>Меленковский РЭС</t>
  </si>
  <si>
    <t>г. Меленки, ул. Зимнягина, д. 9</t>
  </si>
  <si>
    <t>Арзамасский городской РЭС</t>
  </si>
  <si>
    <t>Вадский РЭС</t>
  </si>
  <si>
    <t>Перевозский РЭС</t>
  </si>
  <si>
    <t>Лукояновский РЭС</t>
  </si>
  <si>
    <t>Больше-Маресьевский мастерский участок</t>
  </si>
  <si>
    <t>Нижегородская обл.,Лукояновский р-н, с.Большое Маресьево, ул.Молодежная,д.4</t>
  </si>
  <si>
    <t>Починковский РЭС</t>
  </si>
  <si>
    <t>Наруксовский мастерский участок</t>
  </si>
  <si>
    <t>Нижегородская обл., Починковский р-н, с.Наруксово,пер.Школьный, д.4А</t>
  </si>
  <si>
    <t>Больше-Болдинский РЭС</t>
  </si>
  <si>
    <t>Нижегородская обл., Первомайский р-н, с.Б.Мактелем, ул.Кооперативная, д.72</t>
  </si>
  <si>
    <t>Шатковский РЭС</t>
  </si>
  <si>
    <t>Нижегородская обл.,Шатковский р-н, п.Лесогорск, ул.Связистов, д.10</t>
  </si>
  <si>
    <t>Ковернинский РЭС</t>
  </si>
  <si>
    <t>Нижегородская обл.,Ковернинский р-н, д.Тарасово,ул.Профсоюзная,д.1а</t>
  </si>
  <si>
    <t>Городецкий РЭС</t>
  </si>
  <si>
    <t>Нижегородская обл., Городецкий р-н, пос.Ильинское, д.9</t>
  </si>
  <si>
    <t>Чкаловский РЭС</t>
  </si>
  <si>
    <t>Балахнинский РЭС</t>
  </si>
  <si>
    <t>Дзержинский РЭС</t>
  </si>
  <si>
    <t>Володарский РЭС</t>
  </si>
  <si>
    <t>Кстовский РЭС</t>
  </si>
  <si>
    <t>Лысковский РЭС</t>
  </si>
  <si>
    <t>Павловский РЭС</t>
  </si>
  <si>
    <t>Нижегородская обл., Павловский р-н, г.Павлово, ул.Ленина, д.2Б</t>
  </si>
  <si>
    <t>Работкинский РЭС</t>
  </si>
  <si>
    <t>Семеновский РЭС</t>
  </si>
  <si>
    <t xml:space="preserve"> Нижегородская обл. Семеновский городской округ, д. Полом. ул. Иванова. д.19</t>
  </si>
  <si>
    <t>Борский РЭС</t>
  </si>
  <si>
    <t>Нижегородская обл., Борский городской округ, с. Линда. ул. Чкалова. д.5-а</t>
  </si>
  <si>
    <t>Нижегородская обл.,Борский городской округ, с. Останкино. ул. Лесная. д.24-а</t>
  </si>
  <si>
    <t xml:space="preserve"> Нижегородская обл.,Борский городской округ,  с. Редькино.  д.26</t>
  </si>
  <si>
    <t>Нижегородская обл., г.Бор,ул. ГОГРЕС, д.3а</t>
  </si>
  <si>
    <t>Краснобаковский РЭС</t>
  </si>
  <si>
    <t xml:space="preserve"> Нижегородская обл.. Краснобаковский р-н. с. Кириллово. ул. Генерала Тихомирова. д.1-г</t>
  </si>
  <si>
    <t>Воскресенский РЭС</t>
  </si>
  <si>
    <t>Нижегородская обл. Воскресенский р-н. д. Завод. ул.Лесная.  д.30-а</t>
  </si>
  <si>
    <t>Нижегородская обл.. Воскресенский р-н. д. Галибиха. ул. Пролетарская. д. 28а</t>
  </si>
  <si>
    <t>Варнавинский РЭС</t>
  </si>
  <si>
    <t>Нижегородская обл.. Варнавинский р-н. с. Горки. д.45-а</t>
  </si>
  <si>
    <t>Сергачский РЭС</t>
  </si>
  <si>
    <t>Княгининский РЭС</t>
  </si>
  <si>
    <t>Гагинский РЭС</t>
  </si>
  <si>
    <t>Сеченовский РЭС</t>
  </si>
  <si>
    <t>Нижегородская обл.,Сеченовский р-н, с.Талызино, ул.Комсомольская, д.155</t>
  </si>
  <si>
    <t>Спасский РЭС</t>
  </si>
  <si>
    <t>Уренский РЭС</t>
  </si>
  <si>
    <t>Тоншаевский РЭС</t>
  </si>
  <si>
    <t>Нижегородская обл.,Тоншаевский р-н,р.п.Пижма,ул.Гоголя,д.45а</t>
  </si>
  <si>
    <t>Ветлужский РЭС</t>
  </si>
  <si>
    <t>Нижегородская обл., Ветлужский р-н,р.п.Калинино,ул.Кирова,д.37</t>
  </si>
  <si>
    <t>Нижегородская обл., Ветлужский р-н,с.Стрелица,ул.Стрелица,д.7а</t>
  </si>
  <si>
    <t>Нагорный РЭС</t>
  </si>
  <si>
    <t>Приокский РЭС</t>
  </si>
  <si>
    <t>База СМиТ</t>
  </si>
  <si>
    <t>База СМиТ-2</t>
  </si>
  <si>
    <t xml:space="preserve"> г.Н.Новгород, Московский р-н пр. Героев 56а</t>
  </si>
  <si>
    <t>Навашинский РЭС</t>
  </si>
  <si>
    <t>Ардатовский РЭС</t>
  </si>
  <si>
    <t>Кулебакский РЭС</t>
  </si>
  <si>
    <t>Выксунский РЭС</t>
  </si>
  <si>
    <t>Дивеевский РЭС</t>
  </si>
  <si>
    <t>Сосновский РЭС</t>
  </si>
  <si>
    <t>Белбажский мастерский участок</t>
  </si>
  <si>
    <t>Нижегородская обл.,Ковернинский р-н, с.Белбаж,ул.Советская,д.68</t>
  </si>
  <si>
    <t>Тарасовский мастерский участок</t>
  </si>
  <si>
    <t>Сурадеевский мастерский участок</t>
  </si>
  <si>
    <t>Нижегородская обл., Бутурлинский р-н, с.Сурадеево, северо-западная окраина с.Ягубовка</t>
  </si>
  <si>
    <t>Шарангский РЭС</t>
  </si>
  <si>
    <t>Заречный РЭС</t>
  </si>
  <si>
    <t>Сормовский РЭС</t>
  </si>
  <si>
    <t>База ПО "Рязанские ЭС"</t>
  </si>
  <si>
    <t>Рязанская область, г. Рязань, Куйбышевское шоссе, 20а</t>
  </si>
  <si>
    <t>База ПО "Приокские ЭС"</t>
  </si>
  <si>
    <t>Рязанская область, г. Рязань, Касимовское шоссе, 11</t>
  </si>
  <si>
    <t>Управление филиала</t>
  </si>
  <si>
    <t>Рязанская область, г. Рязань, ул. Зубковой, 8а</t>
  </si>
  <si>
    <t>Михайловский РЭС</t>
  </si>
  <si>
    <t>Рязанская область, г. Михайлов, ул. Зеленая, 55</t>
  </si>
  <si>
    <t>Шацкий РЭС</t>
  </si>
  <si>
    <t>Рязанская область, г. Шацк, ул. Карла Маркса, 138</t>
  </si>
  <si>
    <t>Ряжский РЭС</t>
  </si>
  <si>
    <t>Рязанская область, г. Ряжск, ул. Сокольники, 82</t>
  </si>
  <si>
    <t>Солотчинский РЭС</t>
  </si>
  <si>
    <t>Рязанская область, г. Рязань, Касимовское шоссе, 3</t>
  </si>
  <si>
    <t>Клепиковский РЭС</t>
  </si>
  <si>
    <t>Рязанская область, г. Спас-Клепики, ул. Чапаева, 15А</t>
  </si>
  <si>
    <t xml:space="preserve">Рязанская область, г.Спасск, ул. Советская, 137 </t>
  </si>
  <si>
    <t>Шиловский РЭС</t>
  </si>
  <si>
    <t xml:space="preserve">Рязанская область, г. Шилово, ул. Фирсова, 3А  </t>
  </si>
  <si>
    <t>Путянинский РЭС</t>
  </si>
  <si>
    <t xml:space="preserve">Рязанская область, р.п. Путятино, ул. Новая, 1Б   </t>
  </si>
  <si>
    <t>Кораблинский РЭС</t>
  </si>
  <si>
    <t>Рязанская область, г. Кораблино, ул. Привокзальная, 58</t>
  </si>
  <si>
    <t>Касимовский РЭС</t>
  </si>
  <si>
    <t>Рязанская область, г. Касимов, ул. Луговая, 21</t>
  </si>
  <si>
    <t>Новодеревенский РЭС</t>
  </si>
  <si>
    <t>Рязанская область, р.п. Александро-Невский, ул. Колхозная, 1</t>
  </si>
  <si>
    <t>Милославский РЭС</t>
  </si>
  <si>
    <t>Рязанская область, р.п. Милославское, Садовая</t>
  </si>
  <si>
    <t>Сапожковский РЭС</t>
  </si>
  <si>
    <t>Рязанская область, р.п. Сапожок, ул. Большая Дорога, 59а</t>
  </si>
  <si>
    <t>Сараевский РЭС</t>
  </si>
  <si>
    <t>Рязанская область, р.п. Сараи, ул. Рабочая, 52</t>
  </si>
  <si>
    <t>Медынский РЭС ПО ОЭС</t>
  </si>
  <si>
    <t>Калужская обл., г. Медынь, ул.Ледяева, д. 63</t>
  </si>
  <si>
    <t>Таруский РЭС ПО ОЭС</t>
  </si>
  <si>
    <t>Калужская обл., г. Таруса, ул. Ленина, д. 78</t>
  </si>
  <si>
    <t>Балабановский РЭС ПО ОЭС</t>
  </si>
  <si>
    <t>Калужская обл., г. Балабаново, ул. Боровская, д. 28</t>
  </si>
  <si>
    <t>Жиздринский РЭС ПО КрЭС</t>
  </si>
  <si>
    <t>Калужская обл., г. Жиздра, ул. Фокина, д. 53</t>
  </si>
  <si>
    <t>Кировский РЭС ПО КрЭС</t>
  </si>
  <si>
    <t xml:space="preserve">Калужская обл., г. Киров, ул. Жмакина, д. 2 б </t>
  </si>
  <si>
    <t>Людиновский РЭС ПО КрЭС</t>
  </si>
  <si>
    <t>Калужская обл., г. Людиново, ул. Ленина, д. 69 а</t>
  </si>
  <si>
    <t>База МИТ ПО КрЭС</t>
  </si>
  <si>
    <t>База МИТ  ПО КГЭС</t>
  </si>
  <si>
    <t xml:space="preserve">Калужская обл., г. Калуга, ул.Салтыкова-Щедрина, д. 78 </t>
  </si>
  <si>
    <t>Козельский РЭС ПО КЭС</t>
  </si>
  <si>
    <t>Калужская обл., г.Козельск, ул.Чкалова, д. 69</t>
  </si>
  <si>
    <t>Юхновский РЭС ПО ОЭС</t>
  </si>
  <si>
    <t>Калужская обл., г. Юхнов, ул. Лесная, д. 46 а</t>
  </si>
  <si>
    <t>База МИТ ПО ОЭС</t>
  </si>
  <si>
    <t>Калужская обл., г. Обнинск, ул. Цветкова, д. 5</t>
  </si>
  <si>
    <t>Боровский РЭС ПО ОЭС</t>
  </si>
  <si>
    <t>Калужская обл., г. Боровск, ул. Калужская, д. 156</t>
  </si>
  <si>
    <t>Думинический РЭС ПО КрЭС</t>
  </si>
  <si>
    <t>Калужская обл., п. Думиничи, ул. Лермонтова, д. 37</t>
  </si>
  <si>
    <t>Сухиничский РЭС ПО КрЭС</t>
  </si>
  <si>
    <t>Калужская обл., г. Сухиничи, ул. Шорохова, д. 25</t>
  </si>
  <si>
    <t>База МИТ ПО КЭС</t>
  </si>
  <si>
    <t>Калужская обл., г.Калуга, ул. Грабцевское шоссе, д. 35</t>
  </si>
  <si>
    <t>Бабынинский РЭС ПО КЭС</t>
  </si>
  <si>
    <t>Калужская обл., п. Бабынино, ул.Ленина, д. 50</t>
  </si>
  <si>
    <t>Приокский РЭС ПО КЭС</t>
  </si>
  <si>
    <t>Калужская обл., г.Калуга, пер.Суворова, д. 8</t>
  </si>
  <si>
    <t>Кондровский РЭС ПО КЭС</t>
  </si>
  <si>
    <t>Калужская обл., г.Кондрово, ул. Пронина, д. 105 а</t>
  </si>
  <si>
    <t>607130. р.п. Ардатов. Нижегородская обл. ул. Энергетиков. 2</t>
  </si>
  <si>
    <t xml:space="preserve"> 607220. г. Арзамас. Нижегородская обл.. ул. Свободы. д. № 7.</t>
  </si>
  <si>
    <t xml:space="preserve">  603105. г.Н.Новгород, Советский р-н,ул. Салганская.7А</t>
  </si>
  <si>
    <t>607600. г. Богородск. Нижегородская обл.. ул. Механизаторов. д. № 13.</t>
  </si>
  <si>
    <t xml:space="preserve"> 607940. с. Б.Болдино. Нижегородская обл.. ул. Пролетарская. д. № 127.</t>
  </si>
  <si>
    <t>Большемактелемский мастерский участок</t>
  </si>
  <si>
    <t xml:space="preserve"> 606473.  Нижегородская обл., Борский городской округ,д. Запрудное. ул. Энергетиков. д. 5</t>
  </si>
  <si>
    <t xml:space="preserve"> 606380. Нижегородская обл. с. Вад. ул. Просвещения. д. № 54.</t>
  </si>
  <si>
    <t>606760. Нижегородская обл.. р.п. Варнавино. ул. Подстанция. д. 4а</t>
  </si>
  <si>
    <t>606860 Нижегородская обл., г.Ветлуга тер. ПС «Ветлуга»</t>
  </si>
  <si>
    <t>Ворсменский мастерский участок</t>
  </si>
  <si>
    <t>606730. Нижегородская обл.. р.п. Воскресенское. ул. Октябрьская. д. 31</t>
  </si>
  <si>
    <t xml:space="preserve"> 607060. Нижегородская обл.,г. Выкса. ул. Краснофлотская. д. 42</t>
  </si>
  <si>
    <t>607870. Нижегородская обл.. с. Гагино. ул. Коммунистическая, д. 19</t>
  </si>
  <si>
    <t>Галибихинский мастерский участок</t>
  </si>
  <si>
    <t>606500. Нижегородская обл.,г. Городец. ул. Дорожная. д. 6а.</t>
  </si>
  <si>
    <t>607330. Нижегородская обл.. Дивеевский район. с. Елизарьево. ул. 9 Мая. д. 63</t>
  </si>
  <si>
    <t>606524. Нижегородская обл.,г. Заволжье. ул. Чайковского. д. 8а.</t>
  </si>
  <si>
    <t>Зиняковский мастерский участок</t>
  </si>
  <si>
    <t>Калининский мастерский участок</t>
  </si>
  <si>
    <t>Кирилловский мастерский участок</t>
  </si>
  <si>
    <t>606340. Нижегородская обл.,г.Княгинино, ул. Производственная, д. 12а</t>
  </si>
  <si>
    <t>606630. Нижегородская обл.,п.Ковернино. ул.50 лет ВЛКСМ. д. 5.</t>
  </si>
  <si>
    <t xml:space="preserve"> 606700. Нижегородская обл.. п. Ветлужский. ул. О.Кошевого. д. 21б</t>
  </si>
  <si>
    <t>Красногорский мастерский участок</t>
  </si>
  <si>
    <t>607650. г. Кстово. Нижегородская обл.. ул. Лесная. д. № 1</t>
  </si>
  <si>
    <t>607010. г. Кулебаки. Нижегородская обл., ул. Бутова. д.  66.</t>
  </si>
  <si>
    <t>Лесогорский мастерский участок</t>
  </si>
  <si>
    <t>Линдовский мастерский участок</t>
  </si>
  <si>
    <t xml:space="preserve"> 607700. г. Лукоянов. Нижегородская обл.. ул. Луговая. д. №8 А.</t>
  </si>
  <si>
    <t>606210. г. Лысково. Нижегородская обл.. ул. Мичурина. д. № 67. корпус № 1</t>
  </si>
  <si>
    <t>Марковский мастерский участок</t>
  </si>
  <si>
    <t>Моховогорский высоковольтный участок</t>
  </si>
  <si>
    <t>607100. г. Навашино. Нижегородская обл.. ул. Л.Толстого. д. № 31.</t>
  </si>
  <si>
    <t xml:space="preserve">  603105. г.Н.Новгород, Советский р-н,ул. Салганская.28</t>
  </si>
  <si>
    <t>Останкинский мастерский участрк</t>
  </si>
  <si>
    <t>606104. гор. Павлово. Нижегородская обл.. ул. Чкалова. д. № 52</t>
  </si>
  <si>
    <t xml:space="preserve"> 607400. Нижегородская обл.. г.Перевоз. ул. Красная Звезда. д.№13А.</t>
  </si>
  <si>
    <t>Пижемский мастерский участок</t>
  </si>
  <si>
    <t>Поломский мастерский участок</t>
  </si>
  <si>
    <t xml:space="preserve"> 607910. г. с. Починки. Нижегородская обл.. ул. Заречная. д.№ 107.</t>
  </si>
  <si>
    <t xml:space="preserve"> 603137. г.Н.Новгород, Приокский р-н, ул. Тропинина.7</t>
  </si>
  <si>
    <t>607677. с. Работки. Кстовского района. Нижегородской области. Электроподстанция</t>
  </si>
  <si>
    <t>Редькинский мастерский участок</t>
  </si>
  <si>
    <t>606654. Нижегородская обл.. г. Семенов. ул. Чернышевского. д. 85</t>
  </si>
  <si>
    <t>607510. Нижегородская обл.. г. Сергач. ул. Театральная, д. 50</t>
  </si>
  <si>
    <t>607580. Нижегородская обл. с. Сеченово. ул. Кооперативная, д. 170</t>
  </si>
  <si>
    <t>606170. пгт. Сосновское. Нижегородская обл., ул. Полевая. д.11</t>
  </si>
  <si>
    <t>606280. Нижегородская обл.. с. Спасское. ул. Новая, д.17</t>
  </si>
  <si>
    <t>Стрелицский мастерский участок</t>
  </si>
  <si>
    <t>Талызинский мастерский участок</t>
  </si>
  <si>
    <t xml:space="preserve"> 606950. Нижегородская обл., .р.п. Тоншаево. ул. Центральная. д.127</t>
  </si>
  <si>
    <t xml:space="preserve"> 606800. Нижегородская обл., г. Урень.  ул. Серовская подстанция. д.6.</t>
  </si>
  <si>
    <t>606540. Нижегородская обл.,Чкаловский р-н,с. Сицкое. ул. Парковая. д. 1.</t>
  </si>
  <si>
    <t>607700. р.п.Шатки. Нижегородская обл.. ул. Восточная. д. № 32.</t>
  </si>
  <si>
    <t>606400. г. Балахна, Нижегородская обл.,ул. Свердлова. д. 29.</t>
  </si>
  <si>
    <t>606070 Нижегородская обл. г.Володарск. ул.Южная. 17</t>
  </si>
  <si>
    <t>606000 Нижегородская обл. г.Дзержинск. пр.Ленина. 98. а/я 152</t>
  </si>
  <si>
    <t xml:space="preserve"> 603052. г.Н.Новгород, Московский р-н, ул. Сормовское шоссе.26а</t>
  </si>
  <si>
    <t xml:space="preserve"> 603040. г.Н.Новгород, Сормовский р-н, пер. Пензенский.20а</t>
  </si>
  <si>
    <t>606840. Нижегородская обл., р.п. Шаранга. ул. Советская. д.3.</t>
  </si>
  <si>
    <t>ИТОГО:</t>
  </si>
  <si>
    <t>Лот № 1 «Бензин и дизельное топливо для нужд  филиала ПАО «МРСК Центра и Приволжья» - «Нижновэнерго», "Владимирэнерго" и Удмуртэнерго" _ Лукойл</t>
  </si>
  <si>
    <t>Лот № 5 «Бензин и дизельное топливо для нужд  филиала ПАО «МРСК Центра и Приволжья» - «Удмуртэнерго»_Башнефть</t>
  </si>
  <si>
    <t>Дебёсский РЭС</t>
  </si>
  <si>
    <t xml:space="preserve"> Лот № 4 «Бензин и дизельное топливо для нужд  филиала ПАО «МРСК Центра и Приволжья» - "Кировэнерго"</t>
  </si>
  <si>
    <t>Лот № 2 «Бензин и дизельное топливо для нужд  филиала ПАО «МРСК Центра и Приволжья» -  "Ивэнерго"_Газпром</t>
  </si>
  <si>
    <t>Лот № 4 «Бензин и дизельное топливо для нужд  филиала ПАО «МРСК Центра и Приволжья» - «Кировэнерго»</t>
  </si>
  <si>
    <t xml:space="preserve"> Лот № 1 «Бензин и дизельное топливо для нужд  филиала ПАО «МРСК Центра и Приволжья» - «Нижновэнерго»_"Владимирэнерго" и "Удмуртэнерго"</t>
  </si>
  <si>
    <t xml:space="preserve"> Лот № 2 «Бензин и дизельное топливо для нужд  филиала ПАО «МРСК Центра и Приволжья» - "Ивэнерго"</t>
  </si>
  <si>
    <t xml:space="preserve"> Лот № 3 «Бензин и дизельное топливо для нужд  филиала ПАО «МРСК Центра и Приволжья» - «Калугаэнерго»_"Рязаньэнерго"_"Тулэнерго"</t>
  </si>
  <si>
    <t xml:space="preserve"> Лот № 5 «Бензин и дизельное топливо для нужд  филиала ПАО «МРСК Центра и Приволжья» - «Удмуртэнерго»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</si>
</sst>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\ _₽_-;\-* #,##0.000\ _₽_-;_-* &quot;-&quot;??\ _₽_-;_-@_-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 applyNumberFormat="0" applyFont="0" applyFill="0" applyBorder="0" applyAlignment="0" applyProtection="0"/>
    <xf numFmtId="0" fontId="1" fillId="3" borderId="0" applyNumberFormat="0" applyBorder="0" applyAlignment="0" applyProtection="0"/>
  </cellStyleXfs>
  <cellXfs count="84">
    <xf numFmtId="0" fontId="0" fillId="0" borderId="0" xfId="0"/>
    <xf numFmtId="0" fontId="5" fillId="0" borderId="0" xfId="0" applyFont="1"/>
    <xf numFmtId="0" fontId="4" fillId="2" borderId="1" xfId="0" applyFont="1" applyFill="1" applyBorder="1" applyAlignment="1">
      <alignment wrapText="1"/>
    </xf>
    <xf numFmtId="0" fontId="4" fillId="2" borderId="0" xfId="0" applyFont="1" applyFill="1" applyBorder="1" applyAlignment="1">
      <alignment wrapText="1"/>
    </xf>
    <xf numFmtId="43" fontId="6" fillId="0" borderId="0" xfId="1" applyFont="1" applyBorder="1"/>
    <xf numFmtId="43" fontId="6" fillId="0" borderId="0" xfId="1" applyFont="1" applyBorder="1" applyAlignment="1">
      <alignment horizontal="center" vertical="center"/>
    </xf>
    <xf numFmtId="165" fontId="6" fillId="0" borderId="0" xfId="1" applyNumberFormat="1" applyFont="1" applyBorder="1" applyAlignment="1">
      <alignment horizontal="center" vertical="center"/>
    </xf>
    <xf numFmtId="43" fontId="5" fillId="0" borderId="0" xfId="1" applyFont="1" applyAlignment="1">
      <alignment horizontal="center" vertical="center"/>
    </xf>
    <xf numFmtId="0" fontId="5" fillId="0" borderId="0" xfId="0" applyFont="1" applyAlignment="1">
      <alignment vertical="center" readingOrder="1"/>
    </xf>
    <xf numFmtId="0" fontId="6" fillId="2" borderId="2" xfId="0" applyFont="1" applyFill="1" applyBorder="1" applyAlignment="1">
      <alignment horizontal="center" vertical="center" readingOrder="1"/>
    </xf>
    <xf numFmtId="0" fontId="5" fillId="0" borderId="0" xfId="0" applyFont="1" applyAlignment="1">
      <alignment horizontal="center" vertical="center" readingOrder="1"/>
    </xf>
    <xf numFmtId="0" fontId="5" fillId="0" borderId="0" xfId="0" applyFont="1" applyBorder="1" applyAlignment="1">
      <alignment horizontal="center" vertical="center" readingOrder="1"/>
    </xf>
    <xf numFmtId="0" fontId="6" fillId="2" borderId="0" xfId="0" applyFont="1" applyFill="1" applyBorder="1" applyAlignment="1">
      <alignment horizontal="center" vertical="center" readingOrder="1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horizontal="right" vertical="top"/>
    </xf>
    <xf numFmtId="0" fontId="6" fillId="0" borderId="2" xfId="0" applyFont="1" applyFill="1" applyBorder="1" applyAlignment="1">
      <alignment horizontal="center" vertical="center" readingOrder="1"/>
    </xf>
    <xf numFmtId="0" fontId="5" fillId="0" borderId="2" xfId="0" applyFont="1" applyFill="1" applyBorder="1" applyAlignment="1"/>
    <xf numFmtId="164" fontId="5" fillId="0" borderId="2" xfId="0" applyNumberFormat="1" applyFont="1" applyFill="1" applyBorder="1"/>
    <xf numFmtId="164" fontId="6" fillId="0" borderId="2" xfId="0" applyNumberFormat="1" applyFont="1" applyFill="1" applyBorder="1"/>
    <xf numFmtId="43" fontId="6" fillId="0" borderId="0" xfId="1" applyFont="1" applyFill="1" applyBorder="1" applyAlignment="1">
      <alignment horizontal="center" vertical="center"/>
    </xf>
    <xf numFmtId="43" fontId="6" fillId="0" borderId="0" xfId="1" applyFont="1" applyFill="1" applyBorder="1"/>
    <xf numFmtId="0" fontId="5" fillId="0" borderId="0" xfId="0" applyFont="1" applyFill="1"/>
    <xf numFmtId="164" fontId="0" fillId="0" borderId="0" xfId="0" applyNumberFormat="1"/>
    <xf numFmtId="0" fontId="6" fillId="0" borderId="0" xfId="0" applyFont="1" applyFill="1" applyBorder="1" applyAlignment="1">
      <alignment horizontal="center" vertical="center" readingOrder="1"/>
    </xf>
    <xf numFmtId="0" fontId="5" fillId="0" borderId="0" xfId="0" applyFont="1" applyFill="1" applyBorder="1" applyAlignment="1">
      <alignment horizontal="center" vertical="center" readingOrder="1"/>
    </xf>
    <xf numFmtId="0" fontId="4" fillId="0" borderId="0" xfId="0" applyFont="1" applyFill="1" applyBorder="1" applyAlignment="1"/>
    <xf numFmtId="0" fontId="7" fillId="4" borderId="2" xfId="0" applyFont="1" applyFill="1" applyBorder="1" applyAlignment="1">
      <alignment horizontal="left" vertical="center" wrapText="1"/>
    </xf>
    <xf numFmtId="3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0" xfId="0" applyFont="1"/>
    <xf numFmtId="4" fontId="7" fillId="4" borderId="2" xfId="0" applyNumberFormat="1" applyFont="1" applyFill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left" vertical="center" wrapText="1"/>
    </xf>
    <xf numFmtId="0" fontId="7" fillId="3" borderId="2" xfId="5" applyFont="1" applyBorder="1" applyAlignment="1">
      <alignment horizontal="center" vertical="center" wrapText="1"/>
    </xf>
    <xf numFmtId="3" fontId="10" fillId="2" borderId="2" xfId="0" applyNumberFormat="1" applyFont="1" applyFill="1" applyBorder="1" applyAlignment="1">
      <alignment vertical="center" wrapText="1"/>
    </xf>
    <xf numFmtId="3" fontId="7" fillId="2" borderId="2" xfId="0" applyNumberFormat="1" applyFont="1" applyFill="1" applyBorder="1" applyAlignment="1">
      <alignment vertical="center" wrapText="1"/>
    </xf>
    <xf numFmtId="0" fontId="7" fillId="4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43" fontId="5" fillId="0" borderId="0" xfId="1" applyFont="1" applyFill="1" applyAlignment="1">
      <alignment horizontal="center" vertical="center"/>
    </xf>
    <xf numFmtId="164" fontId="5" fillId="0" borderId="0" xfId="0" applyNumberFormat="1" applyFont="1" applyFill="1"/>
    <xf numFmtId="0" fontId="7" fillId="0" borderId="0" xfId="0" applyFont="1" applyFill="1" applyAlignment="1">
      <alignment horizontal="left"/>
    </xf>
    <xf numFmtId="0" fontId="5" fillId="0" borderId="2" xfId="0" applyFont="1" applyFill="1" applyBorder="1" applyAlignment="1">
      <alignment vertical="center" wrapText="1"/>
    </xf>
    <xf numFmtId="164" fontId="11" fillId="2" borderId="2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vertical="center" wrapText="1"/>
    </xf>
    <xf numFmtId="166" fontId="5" fillId="2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vertical="center" wrapText="1"/>
    </xf>
    <xf numFmtId="43" fontId="6" fillId="0" borderId="0" xfId="1" applyFont="1" applyBorder="1" applyAlignment="1">
      <alignment vertical="center" wrapText="1"/>
    </xf>
    <xf numFmtId="43" fontId="6" fillId="0" borderId="0" xfId="1" applyFont="1" applyBorder="1" applyAlignment="1">
      <alignment horizontal="center" vertical="center" wrapText="1"/>
    </xf>
    <xf numFmtId="165" fontId="6" fillId="0" borderId="0" xfId="1" applyNumberFormat="1" applyFont="1" applyBorder="1" applyAlignment="1">
      <alignment horizontal="center" vertical="center" wrapText="1"/>
    </xf>
    <xf numFmtId="43" fontId="5" fillId="0" borderId="0" xfId="1" applyFont="1" applyAlignment="1">
      <alignment horizontal="center" vertical="center" wrapText="1"/>
    </xf>
    <xf numFmtId="164" fontId="6" fillId="2" borderId="2" xfId="0" applyNumberFormat="1" applyFont="1" applyFill="1" applyBorder="1" applyAlignment="1">
      <alignment vertical="center" wrapText="1"/>
    </xf>
    <xf numFmtId="166" fontId="6" fillId="2" borderId="2" xfId="0" applyNumberFormat="1" applyFont="1" applyFill="1" applyBorder="1" applyAlignment="1">
      <alignment horizontal="center" vertical="center" wrapText="1"/>
    </xf>
    <xf numFmtId="43" fontId="6" fillId="0" borderId="0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 readingOrder="1"/>
    </xf>
    <xf numFmtId="0" fontId="5" fillId="2" borderId="2" xfId="0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top" wrapText="1"/>
    </xf>
    <xf numFmtId="164" fontId="6" fillId="0" borderId="0" xfId="0" applyNumberFormat="1" applyFont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4" fillId="4" borderId="0" xfId="0" applyFont="1" applyFill="1" applyBorder="1" applyAlignment="1"/>
    <xf numFmtId="0" fontId="4" fillId="2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readingOrder="1"/>
    </xf>
    <xf numFmtId="0" fontId="4" fillId="2" borderId="2" xfId="0" applyFont="1" applyFill="1" applyBorder="1" applyAlignment="1">
      <alignment horizontal="center" vertical="center" readingOrder="1"/>
    </xf>
    <xf numFmtId="49" fontId="6" fillId="0" borderId="4" xfId="0" applyNumberFormat="1" applyFont="1" applyFill="1" applyBorder="1" applyAlignment="1">
      <alignment horizontal="left" vertical="center" wrapText="1" readingOrder="1"/>
    </xf>
    <xf numFmtId="49" fontId="6" fillId="0" borderId="5" xfId="0" applyNumberFormat="1" applyFont="1" applyFill="1" applyBorder="1" applyAlignment="1">
      <alignment horizontal="left" vertical="center" wrapText="1" readingOrder="1"/>
    </xf>
    <xf numFmtId="0" fontId="4" fillId="0" borderId="3" xfId="0" applyFont="1" applyFill="1" applyBorder="1" applyAlignment="1">
      <alignment horizontal="center" vertical="center" readingOrder="1"/>
    </xf>
    <xf numFmtId="0" fontId="4" fillId="0" borderId="6" xfId="0" applyFont="1" applyFill="1" applyBorder="1" applyAlignment="1">
      <alignment horizontal="center" vertical="center" readingOrder="1"/>
    </xf>
    <xf numFmtId="0" fontId="4" fillId="2" borderId="3" xfId="0" applyFont="1" applyFill="1" applyBorder="1" applyAlignment="1">
      <alignment horizontal="center" vertical="center" readingOrder="1"/>
    </xf>
    <xf numFmtId="0" fontId="4" fillId="2" borderId="6" xfId="0" applyFont="1" applyFill="1" applyBorder="1" applyAlignment="1">
      <alignment horizontal="center" vertical="center" readingOrder="1"/>
    </xf>
    <xf numFmtId="49" fontId="6" fillId="2" borderId="4" xfId="0" applyNumberFormat="1" applyFont="1" applyFill="1" applyBorder="1" applyAlignment="1">
      <alignment horizontal="left" vertical="center" wrapText="1" readingOrder="1"/>
    </xf>
    <xf numFmtId="49" fontId="6" fillId="2" borderId="5" xfId="0" applyNumberFormat="1" applyFont="1" applyFill="1" applyBorder="1" applyAlignment="1">
      <alignment horizontal="left" vertical="center" wrapText="1" readingOrder="1"/>
    </xf>
    <xf numFmtId="49" fontId="6" fillId="2" borderId="4" xfId="0" applyNumberFormat="1" applyFont="1" applyFill="1" applyBorder="1" applyAlignment="1">
      <alignment horizontal="center" vertical="center" wrapText="1" readingOrder="1"/>
    </xf>
    <xf numFmtId="49" fontId="6" fillId="2" borderId="5" xfId="0" applyNumberFormat="1" applyFont="1" applyFill="1" applyBorder="1" applyAlignment="1">
      <alignment horizontal="center" vertical="center" wrapText="1" readingOrder="1"/>
    </xf>
    <xf numFmtId="0" fontId="4" fillId="0" borderId="2" xfId="0" applyFont="1" applyFill="1" applyBorder="1" applyAlignment="1">
      <alignment horizontal="center" vertical="center" wrapText="1" readingOrder="1"/>
    </xf>
    <xf numFmtId="0" fontId="4" fillId="2" borderId="7" xfId="0" applyFont="1" applyFill="1" applyBorder="1" applyAlignment="1">
      <alignment horizontal="center" vertical="center" readingOrder="1"/>
    </xf>
    <xf numFmtId="0" fontId="7" fillId="0" borderId="4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</cellXfs>
  <cellStyles count="6">
    <cellStyle name="20% - Акцент1" xfId="5" builtinId="30"/>
    <cellStyle name="Обычный" xfId="0" builtinId="0"/>
    <cellStyle name="Обычный 12" xfId="3"/>
    <cellStyle name="Обычный 2" xfId="2"/>
    <cellStyle name="Обычный 2 2" xfId="4"/>
    <cellStyle name="Финансовый" xfId="1" builtinId="3"/>
  </cellStyles>
  <dxfs count="0"/>
  <tableStyles count="0" defaultTableStyle="TableStyleMedium2" defaultPivotStyle="PivotStyleLight16"/>
  <colors>
    <mruColors>
      <color rgb="FFCC99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45"/>
  <sheetViews>
    <sheetView tabSelected="1" zoomScale="115" zoomScaleNormal="115" workbookViewId="0">
      <selection activeCell="A4" sqref="A4:A106"/>
    </sheetView>
  </sheetViews>
  <sheetFormatPr defaultColWidth="9.140625" defaultRowHeight="12" x14ac:dyDescent="0.2"/>
  <cols>
    <col min="1" max="1" width="34" style="42" customWidth="1"/>
    <col min="2" max="2" width="16.85546875" style="13" customWidth="1"/>
    <col min="3" max="3" width="30.28515625" style="13" bestFit="1" customWidth="1"/>
    <col min="4" max="4" width="47" style="13" customWidth="1"/>
    <col min="5" max="16384" width="9.140625" style="32"/>
  </cols>
  <sheetData>
    <row r="3" spans="1:4" s="14" customFormat="1" ht="15.75" customHeight="1" x14ac:dyDescent="0.25">
      <c r="A3" s="59"/>
      <c r="B3" s="35" t="s">
        <v>11</v>
      </c>
      <c r="C3" s="35" t="s">
        <v>6</v>
      </c>
      <c r="D3" s="35" t="s">
        <v>7</v>
      </c>
    </row>
    <row r="4" spans="1:4" ht="21.75" customHeight="1" x14ac:dyDescent="0.2">
      <c r="A4" s="81" t="s">
        <v>494</v>
      </c>
      <c r="B4" s="33" t="s">
        <v>12</v>
      </c>
      <c r="C4" s="31" t="s">
        <v>351</v>
      </c>
      <c r="D4" s="28" t="s">
        <v>432</v>
      </c>
    </row>
    <row r="5" spans="1:4" ht="11.25" customHeight="1" x14ac:dyDescent="0.2">
      <c r="A5" s="82"/>
      <c r="B5" s="34"/>
      <c r="C5" s="31" t="s">
        <v>293</v>
      </c>
      <c r="D5" s="28" t="s">
        <v>433</v>
      </c>
    </row>
    <row r="6" spans="1:4" ht="11.25" customHeight="1" x14ac:dyDescent="0.2">
      <c r="A6" s="82"/>
      <c r="B6" s="34"/>
      <c r="C6" s="31" t="s">
        <v>347</v>
      </c>
      <c r="D6" s="28" t="s">
        <v>434</v>
      </c>
    </row>
    <row r="7" spans="1:4" ht="11.25" customHeight="1" x14ac:dyDescent="0.2">
      <c r="A7" s="82"/>
      <c r="B7" s="34"/>
      <c r="C7" s="31" t="s">
        <v>348</v>
      </c>
      <c r="D7" s="28" t="s">
        <v>349</v>
      </c>
    </row>
    <row r="8" spans="1:4" ht="11.25" customHeight="1" x14ac:dyDescent="0.2">
      <c r="A8" s="82"/>
      <c r="B8" s="34"/>
      <c r="C8" s="31" t="s">
        <v>48</v>
      </c>
      <c r="D8" s="28" t="s">
        <v>435</v>
      </c>
    </row>
    <row r="9" spans="1:4" ht="11.25" customHeight="1" x14ac:dyDescent="0.2">
      <c r="A9" s="82"/>
      <c r="B9" s="34"/>
      <c r="C9" s="31" t="s">
        <v>302</v>
      </c>
      <c r="D9" s="28" t="s">
        <v>436</v>
      </c>
    </row>
    <row r="10" spans="1:4" ht="11.25" customHeight="1" x14ac:dyDescent="0.2">
      <c r="A10" s="82"/>
      <c r="B10" s="34"/>
      <c r="C10" s="31" t="s">
        <v>437</v>
      </c>
      <c r="D10" s="28" t="s">
        <v>303</v>
      </c>
    </row>
    <row r="11" spans="1:4" ht="11.25" customHeight="1" x14ac:dyDescent="0.2">
      <c r="A11" s="82"/>
      <c r="B11" s="34"/>
      <c r="C11" s="31" t="s">
        <v>297</v>
      </c>
      <c r="D11" s="28" t="s">
        <v>298</v>
      </c>
    </row>
    <row r="12" spans="1:4" ht="11.25" customHeight="1" x14ac:dyDescent="0.2">
      <c r="A12" s="82"/>
      <c r="B12" s="34"/>
      <c r="C12" s="31" t="s">
        <v>321</v>
      </c>
      <c r="D12" s="28" t="s">
        <v>438</v>
      </c>
    </row>
    <row r="13" spans="1:4" ht="11.25" customHeight="1" x14ac:dyDescent="0.2">
      <c r="A13" s="82"/>
      <c r="B13" s="34"/>
      <c r="C13" s="31" t="s">
        <v>294</v>
      </c>
      <c r="D13" s="28" t="s">
        <v>439</v>
      </c>
    </row>
    <row r="14" spans="1:4" ht="11.25" customHeight="1" x14ac:dyDescent="0.2">
      <c r="A14" s="82"/>
      <c r="B14" s="34"/>
      <c r="C14" s="31" t="s">
        <v>331</v>
      </c>
      <c r="D14" s="28" t="s">
        <v>440</v>
      </c>
    </row>
    <row r="15" spans="1:4" ht="11.25" customHeight="1" x14ac:dyDescent="0.2">
      <c r="A15" s="82"/>
      <c r="B15" s="34"/>
      <c r="C15" s="31" t="s">
        <v>342</v>
      </c>
      <c r="D15" s="28" t="s">
        <v>441</v>
      </c>
    </row>
    <row r="16" spans="1:4" ht="11.25" customHeight="1" x14ac:dyDescent="0.2">
      <c r="A16" s="82"/>
      <c r="B16" s="34"/>
      <c r="C16" s="31" t="s">
        <v>442</v>
      </c>
      <c r="D16" s="28" t="s">
        <v>317</v>
      </c>
    </row>
    <row r="17" spans="1:4" ht="11.25" customHeight="1" x14ac:dyDescent="0.2">
      <c r="A17" s="82"/>
      <c r="B17" s="34"/>
      <c r="C17" s="31" t="s">
        <v>328</v>
      </c>
      <c r="D17" s="28" t="s">
        <v>443</v>
      </c>
    </row>
    <row r="18" spans="1:4" ht="11.25" customHeight="1" x14ac:dyDescent="0.2">
      <c r="A18" s="82"/>
      <c r="B18" s="34"/>
      <c r="C18" s="31" t="s">
        <v>353</v>
      </c>
      <c r="D18" s="28" t="s">
        <v>444</v>
      </c>
    </row>
    <row r="19" spans="1:4" ht="11.25" customHeight="1" x14ac:dyDescent="0.2">
      <c r="A19" s="82"/>
      <c r="B19" s="34"/>
      <c r="C19" s="31" t="s">
        <v>335</v>
      </c>
      <c r="D19" s="28" t="s">
        <v>445</v>
      </c>
    </row>
    <row r="20" spans="1:4" ht="11.25" customHeight="1" x14ac:dyDescent="0.2">
      <c r="A20" s="82"/>
      <c r="B20" s="34"/>
      <c r="C20" s="31" t="s">
        <v>446</v>
      </c>
      <c r="D20" s="28" t="s">
        <v>330</v>
      </c>
    </row>
    <row r="21" spans="1:4" ht="11.25" customHeight="1" x14ac:dyDescent="0.2">
      <c r="A21" s="82"/>
      <c r="B21" s="34"/>
      <c r="C21" s="31" t="s">
        <v>308</v>
      </c>
      <c r="D21" s="28" t="s">
        <v>447</v>
      </c>
    </row>
    <row r="22" spans="1:4" ht="11.25" customHeight="1" x14ac:dyDescent="0.2">
      <c r="A22" s="82"/>
      <c r="B22" s="34"/>
      <c r="C22" s="31" t="s">
        <v>354</v>
      </c>
      <c r="D22" s="28" t="s">
        <v>448</v>
      </c>
    </row>
    <row r="23" spans="1:4" ht="11.25" customHeight="1" x14ac:dyDescent="0.2">
      <c r="A23" s="82"/>
      <c r="B23" s="34"/>
      <c r="C23" s="31" t="s">
        <v>181</v>
      </c>
      <c r="D23" s="28" t="s">
        <v>449</v>
      </c>
    </row>
    <row r="24" spans="1:4" ht="11.25" customHeight="1" x14ac:dyDescent="0.2">
      <c r="A24" s="82"/>
      <c r="B24" s="34"/>
      <c r="C24" s="31" t="s">
        <v>450</v>
      </c>
      <c r="D24" s="28" t="s">
        <v>309</v>
      </c>
    </row>
    <row r="25" spans="1:4" ht="11.25" customHeight="1" x14ac:dyDescent="0.2">
      <c r="A25" s="82"/>
      <c r="B25" s="34"/>
      <c r="C25" s="31" t="s">
        <v>451</v>
      </c>
      <c r="D25" s="28" t="s">
        <v>343</v>
      </c>
    </row>
    <row r="26" spans="1:4" ht="11.25" customHeight="1" x14ac:dyDescent="0.2">
      <c r="A26" s="82"/>
      <c r="B26" s="34"/>
      <c r="C26" s="31" t="s">
        <v>452</v>
      </c>
      <c r="D26" s="28" t="s">
        <v>327</v>
      </c>
    </row>
    <row r="27" spans="1:4" ht="11.25" customHeight="1" x14ac:dyDescent="0.2">
      <c r="A27" s="82"/>
      <c r="B27" s="34"/>
      <c r="C27" s="31" t="s">
        <v>334</v>
      </c>
      <c r="D27" s="28" t="s">
        <v>453</v>
      </c>
    </row>
    <row r="28" spans="1:4" ht="11.25" customHeight="1" x14ac:dyDescent="0.2">
      <c r="A28" s="82"/>
      <c r="B28" s="34"/>
      <c r="C28" s="31" t="s">
        <v>306</v>
      </c>
      <c r="D28" s="28" t="s">
        <v>454</v>
      </c>
    </row>
    <row r="29" spans="1:4" ht="11.25" customHeight="1" x14ac:dyDescent="0.2">
      <c r="A29" s="82"/>
      <c r="B29" s="34"/>
      <c r="C29" s="31" t="s">
        <v>326</v>
      </c>
      <c r="D29" s="28" t="s">
        <v>455</v>
      </c>
    </row>
    <row r="30" spans="1:4" ht="11.25" customHeight="1" x14ac:dyDescent="0.2">
      <c r="A30" s="82"/>
      <c r="B30" s="34"/>
      <c r="C30" s="31" t="s">
        <v>456</v>
      </c>
      <c r="D30" s="28" t="s">
        <v>332</v>
      </c>
    </row>
    <row r="31" spans="1:4" ht="11.25" customHeight="1" x14ac:dyDescent="0.2">
      <c r="A31" s="82"/>
      <c r="B31" s="34"/>
      <c r="C31" s="31" t="s">
        <v>314</v>
      </c>
      <c r="D31" s="28" t="s">
        <v>457</v>
      </c>
    </row>
    <row r="32" spans="1:4" ht="11.25" customHeight="1" x14ac:dyDescent="0.2">
      <c r="A32" s="82"/>
      <c r="B32" s="34"/>
      <c r="C32" s="31" t="s">
        <v>352</v>
      </c>
      <c r="D32" s="28" t="s">
        <v>458</v>
      </c>
    </row>
    <row r="33" spans="1:4" ht="11.25" customHeight="1" x14ac:dyDescent="0.2">
      <c r="A33" s="82"/>
      <c r="B33" s="34"/>
      <c r="C33" s="31" t="s">
        <v>459</v>
      </c>
      <c r="D33" s="28" t="s">
        <v>305</v>
      </c>
    </row>
    <row r="34" spans="1:4" ht="11.25" customHeight="1" x14ac:dyDescent="0.2">
      <c r="A34" s="82"/>
      <c r="B34" s="34"/>
      <c r="C34" s="31" t="s">
        <v>460</v>
      </c>
      <c r="D34" s="28" t="s">
        <v>322</v>
      </c>
    </row>
    <row r="35" spans="1:4" ht="11.25" customHeight="1" x14ac:dyDescent="0.2">
      <c r="A35" s="82"/>
      <c r="B35" s="34"/>
      <c r="C35" s="31" t="s">
        <v>296</v>
      </c>
      <c r="D35" s="28" t="s">
        <v>461</v>
      </c>
    </row>
    <row r="36" spans="1:4" ht="11.25" customHeight="1" x14ac:dyDescent="0.2">
      <c r="A36" s="82"/>
      <c r="B36" s="34"/>
      <c r="C36" s="31" t="s">
        <v>315</v>
      </c>
      <c r="D36" s="28" t="s">
        <v>462</v>
      </c>
    </row>
    <row r="37" spans="1:4" ht="11.25" customHeight="1" x14ac:dyDescent="0.2">
      <c r="A37" s="82"/>
      <c r="B37" s="34"/>
      <c r="C37" s="31" t="s">
        <v>463</v>
      </c>
      <c r="D37" s="28" t="s">
        <v>329</v>
      </c>
    </row>
    <row r="38" spans="1:4" ht="11.25" customHeight="1" x14ac:dyDescent="0.2">
      <c r="A38" s="82"/>
      <c r="B38" s="34"/>
      <c r="C38" s="31" t="s">
        <v>464</v>
      </c>
      <c r="D38" s="28" t="s">
        <v>325</v>
      </c>
    </row>
    <row r="39" spans="1:4" ht="11.25" customHeight="1" x14ac:dyDescent="0.2">
      <c r="A39" s="82"/>
      <c r="B39" s="34"/>
      <c r="C39" s="31" t="s">
        <v>350</v>
      </c>
      <c r="D39" s="28" t="s">
        <v>465</v>
      </c>
    </row>
    <row r="40" spans="1:4" ht="11.25" customHeight="1" x14ac:dyDescent="0.2">
      <c r="A40" s="82"/>
      <c r="B40" s="34"/>
      <c r="C40" s="31" t="s">
        <v>345</v>
      </c>
      <c r="D40" s="28" t="s">
        <v>466</v>
      </c>
    </row>
    <row r="41" spans="1:4" ht="11.25" customHeight="1" x14ac:dyDescent="0.2">
      <c r="A41" s="82"/>
      <c r="B41" s="34"/>
      <c r="C41" s="31" t="s">
        <v>300</v>
      </c>
      <c r="D41" s="28" t="s">
        <v>301</v>
      </c>
    </row>
    <row r="42" spans="1:4" ht="11.25" customHeight="1" x14ac:dyDescent="0.2">
      <c r="A42" s="82"/>
      <c r="B42" s="34"/>
      <c r="C42" s="31" t="s">
        <v>467</v>
      </c>
      <c r="D42" s="28" t="s">
        <v>323</v>
      </c>
    </row>
    <row r="43" spans="1:4" ht="11.25" customHeight="1" x14ac:dyDescent="0.2">
      <c r="A43" s="82"/>
      <c r="B43" s="34"/>
      <c r="C43" s="31" t="s">
        <v>316</v>
      </c>
      <c r="D43" s="28" t="s">
        <v>468</v>
      </c>
    </row>
    <row r="44" spans="1:4" ht="11.25" customHeight="1" x14ac:dyDescent="0.2">
      <c r="A44" s="82"/>
      <c r="B44" s="34"/>
      <c r="C44" s="31" t="s">
        <v>295</v>
      </c>
      <c r="D44" s="28" t="s">
        <v>469</v>
      </c>
    </row>
    <row r="45" spans="1:4" ht="11.25" customHeight="1" x14ac:dyDescent="0.2">
      <c r="A45" s="82"/>
      <c r="B45" s="34"/>
      <c r="C45" s="31" t="s">
        <v>470</v>
      </c>
      <c r="D45" s="28" t="s">
        <v>341</v>
      </c>
    </row>
    <row r="46" spans="1:4" ht="11.25" customHeight="1" x14ac:dyDescent="0.2">
      <c r="A46" s="82"/>
      <c r="B46" s="34"/>
      <c r="C46" s="31" t="s">
        <v>471</v>
      </c>
      <c r="D46" s="28" t="s">
        <v>320</v>
      </c>
    </row>
    <row r="47" spans="1:4" ht="11.25" customHeight="1" x14ac:dyDescent="0.2">
      <c r="A47" s="82"/>
      <c r="B47" s="34"/>
      <c r="C47" s="31" t="s">
        <v>299</v>
      </c>
      <c r="D47" s="28" t="s">
        <v>472</v>
      </c>
    </row>
    <row r="48" spans="1:4" ht="11.25" customHeight="1" x14ac:dyDescent="0.2">
      <c r="A48" s="82"/>
      <c r="B48" s="34"/>
      <c r="C48" s="31" t="s">
        <v>346</v>
      </c>
      <c r="D48" s="28" t="s">
        <v>473</v>
      </c>
    </row>
    <row r="49" spans="1:4" ht="11.25" customHeight="1" x14ac:dyDescent="0.2">
      <c r="A49" s="82"/>
      <c r="B49" s="34"/>
      <c r="C49" s="31" t="s">
        <v>318</v>
      </c>
      <c r="D49" s="28" t="s">
        <v>474</v>
      </c>
    </row>
    <row r="50" spans="1:4" ht="11.25" customHeight="1" x14ac:dyDescent="0.2">
      <c r="A50" s="82"/>
      <c r="B50" s="34"/>
      <c r="C50" s="31" t="s">
        <v>475</v>
      </c>
      <c r="D50" s="28" t="s">
        <v>324</v>
      </c>
    </row>
    <row r="51" spans="1:4" ht="11.25" customHeight="1" x14ac:dyDescent="0.2">
      <c r="A51" s="82"/>
      <c r="B51" s="34"/>
      <c r="C51" s="31" t="s">
        <v>319</v>
      </c>
      <c r="D51" s="28" t="s">
        <v>476</v>
      </c>
    </row>
    <row r="52" spans="1:4" ht="11.25" customHeight="1" x14ac:dyDescent="0.2">
      <c r="A52" s="82"/>
      <c r="B52" s="34"/>
      <c r="C52" s="31" t="s">
        <v>333</v>
      </c>
      <c r="D52" s="28" t="s">
        <v>477</v>
      </c>
    </row>
    <row r="53" spans="1:4" ht="11.25" customHeight="1" x14ac:dyDescent="0.2">
      <c r="A53" s="82"/>
      <c r="B53" s="34"/>
      <c r="C53" s="31" t="s">
        <v>336</v>
      </c>
      <c r="D53" s="28" t="s">
        <v>478</v>
      </c>
    </row>
    <row r="54" spans="1:4" ht="11.25" customHeight="1" x14ac:dyDescent="0.2">
      <c r="A54" s="82"/>
      <c r="B54" s="34"/>
      <c r="C54" s="31" t="s">
        <v>355</v>
      </c>
      <c r="D54" s="28" t="s">
        <v>479</v>
      </c>
    </row>
    <row r="55" spans="1:4" ht="11.25" customHeight="1" x14ac:dyDescent="0.2">
      <c r="A55" s="82"/>
      <c r="B55" s="34"/>
      <c r="C55" s="31" t="s">
        <v>338</v>
      </c>
      <c r="D55" s="28" t="s">
        <v>480</v>
      </c>
    </row>
    <row r="56" spans="1:4" ht="11.25" customHeight="1" x14ac:dyDescent="0.2">
      <c r="A56" s="82"/>
      <c r="B56" s="34"/>
      <c r="C56" s="31" t="s">
        <v>481</v>
      </c>
      <c r="D56" s="28" t="s">
        <v>344</v>
      </c>
    </row>
    <row r="57" spans="1:4" ht="11.25" customHeight="1" x14ac:dyDescent="0.2">
      <c r="A57" s="82"/>
      <c r="B57" s="34"/>
      <c r="C57" s="31" t="s">
        <v>482</v>
      </c>
      <c r="D57" s="28" t="s">
        <v>337</v>
      </c>
    </row>
    <row r="58" spans="1:4" ht="11.25" customHeight="1" x14ac:dyDescent="0.2">
      <c r="A58" s="82"/>
      <c r="B58" s="34"/>
      <c r="C58" s="31" t="s">
        <v>358</v>
      </c>
      <c r="D58" s="28" t="s">
        <v>307</v>
      </c>
    </row>
    <row r="59" spans="1:4" ht="11.25" customHeight="1" x14ac:dyDescent="0.2">
      <c r="A59" s="82"/>
      <c r="B59" s="34"/>
      <c r="C59" s="31" t="s">
        <v>340</v>
      </c>
      <c r="D59" s="28" t="s">
        <v>483</v>
      </c>
    </row>
    <row r="60" spans="1:4" ht="11.25" customHeight="1" x14ac:dyDescent="0.2">
      <c r="A60" s="82"/>
      <c r="B60" s="34"/>
      <c r="C60" s="31" t="s">
        <v>339</v>
      </c>
      <c r="D60" s="28" t="s">
        <v>484</v>
      </c>
    </row>
    <row r="61" spans="1:4" ht="11.25" customHeight="1" x14ac:dyDescent="0.2">
      <c r="A61" s="82"/>
      <c r="B61" s="34"/>
      <c r="C61" s="31" t="s">
        <v>310</v>
      </c>
      <c r="D61" s="28" t="s">
        <v>485</v>
      </c>
    </row>
    <row r="62" spans="1:4" ht="11.25" customHeight="1" x14ac:dyDescent="0.2">
      <c r="A62" s="82"/>
      <c r="B62" s="34"/>
      <c r="C62" s="31" t="s">
        <v>304</v>
      </c>
      <c r="D62" s="28" t="s">
        <v>486</v>
      </c>
    </row>
    <row r="63" spans="1:4" ht="11.25" customHeight="1" x14ac:dyDescent="0.2">
      <c r="A63" s="82"/>
      <c r="B63" s="34"/>
      <c r="C63" s="31" t="s">
        <v>311</v>
      </c>
      <c r="D63" s="28" t="s">
        <v>487</v>
      </c>
    </row>
    <row r="64" spans="1:4" ht="11.25" customHeight="1" x14ac:dyDescent="0.2">
      <c r="A64" s="82"/>
      <c r="B64" s="34"/>
      <c r="C64" s="31" t="s">
        <v>356</v>
      </c>
      <c r="D64" s="28" t="s">
        <v>357</v>
      </c>
    </row>
    <row r="65" spans="1:4" ht="11.25" customHeight="1" x14ac:dyDescent="0.2">
      <c r="A65" s="82"/>
      <c r="B65" s="34"/>
      <c r="C65" s="31" t="s">
        <v>313</v>
      </c>
      <c r="D65" s="28" t="s">
        <v>488</v>
      </c>
    </row>
    <row r="66" spans="1:4" ht="11.25" customHeight="1" x14ac:dyDescent="0.2">
      <c r="A66" s="82"/>
      <c r="B66" s="34"/>
      <c r="C66" s="31" t="s">
        <v>312</v>
      </c>
      <c r="D66" s="28" t="s">
        <v>489</v>
      </c>
    </row>
    <row r="67" spans="1:4" ht="11.25" customHeight="1" x14ac:dyDescent="0.2">
      <c r="A67" s="82"/>
      <c r="B67" s="34"/>
      <c r="C67" s="31" t="s">
        <v>362</v>
      </c>
      <c r="D67" s="28" t="s">
        <v>490</v>
      </c>
    </row>
    <row r="68" spans="1:4" ht="11.25" customHeight="1" x14ac:dyDescent="0.2">
      <c r="A68" s="82"/>
      <c r="B68" s="34"/>
      <c r="C68" s="31" t="s">
        <v>363</v>
      </c>
      <c r="D68" s="28" t="s">
        <v>491</v>
      </c>
    </row>
    <row r="69" spans="1:4" ht="11.25" customHeight="1" x14ac:dyDescent="0.2">
      <c r="A69" s="82"/>
      <c r="B69" s="34"/>
      <c r="C69" s="31" t="s">
        <v>359</v>
      </c>
      <c r="D69" s="28" t="s">
        <v>360</v>
      </c>
    </row>
    <row r="70" spans="1:4" ht="11.25" customHeight="1" x14ac:dyDescent="0.2">
      <c r="A70" s="82"/>
      <c r="B70" s="34"/>
      <c r="C70" s="31" t="s">
        <v>361</v>
      </c>
      <c r="D70" s="28" t="s">
        <v>492</v>
      </c>
    </row>
    <row r="71" spans="1:4" ht="11.25" customHeight="1" x14ac:dyDescent="0.2">
      <c r="A71" s="82"/>
      <c r="B71" s="33" t="s">
        <v>14</v>
      </c>
      <c r="C71" s="31" t="s">
        <v>243</v>
      </c>
      <c r="D71" s="28" t="s">
        <v>244</v>
      </c>
    </row>
    <row r="72" spans="1:4" ht="11.25" customHeight="1" x14ac:dyDescent="0.2">
      <c r="A72" s="82"/>
      <c r="B72" s="34"/>
      <c r="C72" s="31" t="s">
        <v>245</v>
      </c>
      <c r="D72" s="28" t="s">
        <v>246</v>
      </c>
    </row>
    <row r="73" spans="1:4" ht="11.25" customHeight="1" x14ac:dyDescent="0.2">
      <c r="A73" s="82"/>
      <c r="B73" s="34"/>
      <c r="C73" s="31" t="s">
        <v>247</v>
      </c>
      <c r="D73" s="28" t="s">
        <v>248</v>
      </c>
    </row>
    <row r="74" spans="1:4" ht="11.25" customHeight="1" x14ac:dyDescent="0.2">
      <c r="A74" s="82"/>
      <c r="B74" s="34"/>
      <c r="C74" s="31" t="s">
        <v>249</v>
      </c>
      <c r="D74" s="28" t="s">
        <v>250</v>
      </c>
    </row>
    <row r="75" spans="1:4" ht="11.25" customHeight="1" x14ac:dyDescent="0.2">
      <c r="A75" s="82"/>
      <c r="B75" s="34"/>
      <c r="C75" s="31" t="s">
        <v>251</v>
      </c>
      <c r="D75" s="28" t="s">
        <v>252</v>
      </c>
    </row>
    <row r="76" spans="1:4" ht="11.25" customHeight="1" x14ac:dyDescent="0.2">
      <c r="A76" s="82"/>
      <c r="B76" s="34"/>
      <c r="C76" s="31" t="s">
        <v>253</v>
      </c>
      <c r="D76" s="28" t="s">
        <v>254</v>
      </c>
    </row>
    <row r="77" spans="1:4" ht="11.25" customHeight="1" x14ac:dyDescent="0.2">
      <c r="A77" s="82"/>
      <c r="B77" s="34"/>
      <c r="C77" s="31" t="s">
        <v>255</v>
      </c>
      <c r="D77" s="28" t="s">
        <v>256</v>
      </c>
    </row>
    <row r="78" spans="1:4" ht="11.25" customHeight="1" x14ac:dyDescent="0.2">
      <c r="A78" s="82"/>
      <c r="B78" s="34"/>
      <c r="C78" s="31" t="s">
        <v>257</v>
      </c>
      <c r="D78" s="28" t="s">
        <v>258</v>
      </c>
    </row>
    <row r="79" spans="1:4" ht="11.25" customHeight="1" x14ac:dyDescent="0.2">
      <c r="A79" s="82"/>
      <c r="B79" s="34"/>
      <c r="C79" s="31" t="s">
        <v>259</v>
      </c>
      <c r="D79" s="28" t="s">
        <v>260</v>
      </c>
    </row>
    <row r="80" spans="1:4" ht="11.25" customHeight="1" x14ac:dyDescent="0.2">
      <c r="A80" s="82"/>
      <c r="B80" s="34"/>
      <c r="C80" s="31" t="s">
        <v>261</v>
      </c>
      <c r="D80" s="28" t="s">
        <v>262</v>
      </c>
    </row>
    <row r="81" spans="1:4" ht="11.25" customHeight="1" x14ac:dyDescent="0.2">
      <c r="A81" s="82"/>
      <c r="B81" s="34"/>
      <c r="C81" s="31" t="s">
        <v>263</v>
      </c>
      <c r="D81" s="28" t="s">
        <v>264</v>
      </c>
    </row>
    <row r="82" spans="1:4" ht="11.25" customHeight="1" x14ac:dyDescent="0.2">
      <c r="A82" s="82"/>
      <c r="B82" s="34"/>
      <c r="C82" s="31" t="s">
        <v>265</v>
      </c>
      <c r="D82" s="28" t="s">
        <v>266</v>
      </c>
    </row>
    <row r="83" spans="1:4" ht="11.25" customHeight="1" x14ac:dyDescent="0.2">
      <c r="A83" s="82"/>
      <c r="B83" s="34"/>
      <c r="C83" s="31" t="s">
        <v>267</v>
      </c>
      <c r="D83" s="28" t="s">
        <v>268</v>
      </c>
    </row>
    <row r="84" spans="1:4" ht="11.25" customHeight="1" x14ac:dyDescent="0.2">
      <c r="A84" s="82"/>
      <c r="B84" s="34"/>
      <c r="C84" s="31" t="s">
        <v>269</v>
      </c>
      <c r="D84" s="28" t="s">
        <v>270</v>
      </c>
    </row>
    <row r="85" spans="1:4" ht="11.25" customHeight="1" x14ac:dyDescent="0.2">
      <c r="A85" s="82"/>
      <c r="B85" s="34"/>
      <c r="C85" s="31" t="s">
        <v>271</v>
      </c>
      <c r="D85" s="28" t="s">
        <v>272</v>
      </c>
    </row>
    <row r="86" spans="1:4" ht="11.25" customHeight="1" x14ac:dyDescent="0.2">
      <c r="A86" s="82"/>
      <c r="B86" s="34"/>
      <c r="C86" s="31" t="s">
        <v>273</v>
      </c>
      <c r="D86" s="28" t="s">
        <v>274</v>
      </c>
    </row>
    <row r="87" spans="1:4" ht="11.25" customHeight="1" x14ac:dyDescent="0.2">
      <c r="A87" s="82"/>
      <c r="B87" s="34"/>
      <c r="C87" s="31" t="s">
        <v>275</v>
      </c>
      <c r="D87" s="28" t="s">
        <v>276</v>
      </c>
    </row>
    <row r="88" spans="1:4" ht="11.25" customHeight="1" x14ac:dyDescent="0.2">
      <c r="A88" s="82"/>
      <c r="B88" s="34"/>
      <c r="C88" s="31" t="s">
        <v>277</v>
      </c>
      <c r="D88" s="28" t="s">
        <v>278</v>
      </c>
    </row>
    <row r="89" spans="1:4" ht="11.25" customHeight="1" x14ac:dyDescent="0.2">
      <c r="A89" s="82"/>
      <c r="B89" s="34"/>
      <c r="C89" s="31" t="s">
        <v>279</v>
      </c>
      <c r="D89" s="28" t="s">
        <v>280</v>
      </c>
    </row>
    <row r="90" spans="1:4" ht="11.25" customHeight="1" x14ac:dyDescent="0.2">
      <c r="A90" s="82"/>
      <c r="B90" s="34"/>
      <c r="C90" s="31" t="s">
        <v>281</v>
      </c>
      <c r="D90" s="28" t="s">
        <v>282</v>
      </c>
    </row>
    <row r="91" spans="1:4" ht="11.25" customHeight="1" x14ac:dyDescent="0.2">
      <c r="A91" s="82"/>
      <c r="B91" s="34"/>
      <c r="C91" s="31" t="s">
        <v>283</v>
      </c>
      <c r="D91" s="28" t="s">
        <v>284</v>
      </c>
    </row>
    <row r="92" spans="1:4" ht="11.25" customHeight="1" x14ac:dyDescent="0.2">
      <c r="A92" s="82"/>
      <c r="B92" s="34"/>
      <c r="C92" s="31" t="s">
        <v>285</v>
      </c>
      <c r="D92" s="28" t="s">
        <v>286</v>
      </c>
    </row>
    <row r="93" spans="1:4" ht="11.25" customHeight="1" x14ac:dyDescent="0.2">
      <c r="A93" s="82"/>
      <c r="B93" s="34"/>
      <c r="C93" s="31" t="s">
        <v>287</v>
      </c>
      <c r="D93" s="28" t="s">
        <v>288</v>
      </c>
    </row>
    <row r="94" spans="1:4" ht="11.25" customHeight="1" x14ac:dyDescent="0.2">
      <c r="A94" s="82"/>
      <c r="B94" s="34"/>
      <c r="C94" s="31" t="s">
        <v>289</v>
      </c>
      <c r="D94" s="28" t="s">
        <v>290</v>
      </c>
    </row>
    <row r="95" spans="1:4" ht="11.25" customHeight="1" x14ac:dyDescent="0.2">
      <c r="A95" s="82"/>
      <c r="B95" s="34"/>
      <c r="C95" s="31" t="s">
        <v>291</v>
      </c>
      <c r="D95" s="28" t="s">
        <v>292</v>
      </c>
    </row>
    <row r="96" spans="1:4" ht="20.25" customHeight="1" x14ac:dyDescent="0.2">
      <c r="A96" s="82"/>
      <c r="B96" s="33" t="s">
        <v>15</v>
      </c>
      <c r="C96" s="31" t="s">
        <v>113</v>
      </c>
      <c r="D96" s="28" t="s">
        <v>114</v>
      </c>
    </row>
    <row r="97" spans="1:4" ht="11.25" customHeight="1" x14ac:dyDescent="0.2">
      <c r="A97" s="82"/>
      <c r="B97" s="34"/>
      <c r="C97" s="31" t="s">
        <v>115</v>
      </c>
      <c r="D97" s="28" t="s">
        <v>116</v>
      </c>
    </row>
    <row r="98" spans="1:4" ht="11.25" customHeight="1" x14ac:dyDescent="0.2">
      <c r="A98" s="82"/>
      <c r="B98" s="34"/>
      <c r="C98" s="31" t="s">
        <v>123</v>
      </c>
      <c r="D98" s="28" t="s">
        <v>124</v>
      </c>
    </row>
    <row r="99" spans="1:4" ht="11.25" customHeight="1" x14ac:dyDescent="0.2">
      <c r="A99" s="82"/>
      <c r="B99" s="34"/>
      <c r="C99" s="31" t="s">
        <v>133</v>
      </c>
      <c r="D99" s="28" t="s">
        <v>134</v>
      </c>
    </row>
    <row r="100" spans="1:4" ht="11.25" customHeight="1" x14ac:dyDescent="0.2">
      <c r="A100" s="82"/>
      <c r="B100" s="34"/>
      <c r="C100" s="31" t="s">
        <v>135</v>
      </c>
      <c r="D100" s="28" t="s">
        <v>136</v>
      </c>
    </row>
    <row r="101" spans="1:4" ht="11.25" customHeight="1" x14ac:dyDescent="0.2">
      <c r="A101" s="82"/>
      <c r="B101" s="34"/>
      <c r="C101" s="31" t="s">
        <v>138</v>
      </c>
      <c r="D101" s="28" t="s">
        <v>139</v>
      </c>
    </row>
    <row r="102" spans="1:4" ht="11.25" customHeight="1" x14ac:dyDescent="0.2">
      <c r="A102" s="82"/>
      <c r="B102" s="34"/>
      <c r="C102" s="31" t="s">
        <v>142</v>
      </c>
      <c r="D102" s="28" t="s">
        <v>143</v>
      </c>
    </row>
    <row r="103" spans="1:4" ht="11.25" customHeight="1" x14ac:dyDescent="0.2">
      <c r="A103" s="82"/>
      <c r="B103" s="34"/>
      <c r="C103" s="31" t="s">
        <v>146</v>
      </c>
      <c r="D103" s="28" t="s">
        <v>147</v>
      </c>
    </row>
    <row r="104" spans="1:4" ht="11.25" customHeight="1" x14ac:dyDescent="0.2">
      <c r="A104" s="82"/>
      <c r="B104" s="34"/>
      <c r="C104" s="31" t="s">
        <v>496</v>
      </c>
      <c r="D104" s="28" t="s">
        <v>148</v>
      </c>
    </row>
    <row r="105" spans="1:4" ht="11.25" customHeight="1" x14ac:dyDescent="0.2">
      <c r="A105" s="82"/>
      <c r="B105" s="34"/>
      <c r="C105" s="31" t="s">
        <v>153</v>
      </c>
      <c r="D105" s="28" t="s">
        <v>154</v>
      </c>
    </row>
    <row r="106" spans="1:4" ht="11.25" customHeight="1" x14ac:dyDescent="0.2">
      <c r="A106" s="82"/>
      <c r="B106" s="34"/>
      <c r="C106" s="31" t="s">
        <v>157</v>
      </c>
      <c r="D106" s="28" t="s">
        <v>158</v>
      </c>
    </row>
    <row r="107" spans="1:4" ht="24.75" customHeight="1" x14ac:dyDescent="0.2">
      <c r="A107" s="81" t="s">
        <v>498</v>
      </c>
      <c r="B107" s="38" t="s">
        <v>13</v>
      </c>
      <c r="C107" s="30" t="s">
        <v>161</v>
      </c>
      <c r="D107" s="30" t="s">
        <v>162</v>
      </c>
    </row>
    <row r="108" spans="1:4" ht="24.75" customHeight="1" x14ac:dyDescent="0.2">
      <c r="A108" s="82"/>
      <c r="B108" s="30"/>
      <c r="C108" s="30" t="s">
        <v>163</v>
      </c>
      <c r="D108" s="30" t="s">
        <v>164</v>
      </c>
    </row>
    <row r="109" spans="1:4" ht="23.25" customHeight="1" x14ac:dyDescent="0.2">
      <c r="A109" s="82"/>
      <c r="B109" s="30"/>
      <c r="C109" s="30" t="s">
        <v>165</v>
      </c>
      <c r="D109" s="30" t="s">
        <v>166</v>
      </c>
    </row>
    <row r="110" spans="1:4" ht="17.25" customHeight="1" x14ac:dyDescent="0.2">
      <c r="A110" s="82"/>
      <c r="B110" s="30"/>
      <c r="C110" s="30" t="s">
        <v>167</v>
      </c>
      <c r="D110" s="30" t="s">
        <v>168</v>
      </c>
    </row>
    <row r="111" spans="1:4" ht="17.25" customHeight="1" x14ac:dyDescent="0.2">
      <c r="A111" s="82"/>
      <c r="B111" s="30"/>
      <c r="C111" s="30" t="s">
        <v>169</v>
      </c>
      <c r="D111" s="30" t="s">
        <v>170</v>
      </c>
    </row>
    <row r="112" spans="1:4" ht="17.25" customHeight="1" x14ac:dyDescent="0.2">
      <c r="A112" s="82"/>
      <c r="B112" s="30"/>
      <c r="C112" s="30" t="s">
        <v>171</v>
      </c>
      <c r="D112" s="30" t="s">
        <v>172</v>
      </c>
    </row>
    <row r="113" spans="1:4" ht="17.25" customHeight="1" x14ac:dyDescent="0.2">
      <c r="A113" s="82"/>
      <c r="B113" s="30"/>
      <c r="C113" s="30" t="s">
        <v>173</v>
      </c>
      <c r="D113" s="30" t="s">
        <v>174</v>
      </c>
    </row>
    <row r="114" spans="1:4" ht="17.25" customHeight="1" x14ac:dyDescent="0.2">
      <c r="A114" s="82"/>
      <c r="B114" s="30"/>
      <c r="C114" s="30" t="s">
        <v>175</v>
      </c>
      <c r="D114" s="30" t="s">
        <v>176</v>
      </c>
    </row>
    <row r="115" spans="1:4" ht="17.25" customHeight="1" x14ac:dyDescent="0.2">
      <c r="A115" s="82"/>
      <c r="B115" s="30"/>
      <c r="C115" s="30" t="s">
        <v>177</v>
      </c>
      <c r="D115" s="30" t="s">
        <v>178</v>
      </c>
    </row>
    <row r="116" spans="1:4" ht="17.25" customHeight="1" x14ac:dyDescent="0.2">
      <c r="A116" s="82"/>
      <c r="B116" s="30"/>
      <c r="C116" s="30" t="s">
        <v>179</v>
      </c>
      <c r="D116" s="30" t="s">
        <v>180</v>
      </c>
    </row>
    <row r="117" spans="1:4" ht="17.25" customHeight="1" x14ac:dyDescent="0.2">
      <c r="A117" s="82"/>
      <c r="B117" s="30"/>
      <c r="C117" s="30" t="s">
        <v>181</v>
      </c>
      <c r="D117" s="30" t="s">
        <v>182</v>
      </c>
    </row>
    <row r="118" spans="1:4" ht="17.25" customHeight="1" x14ac:dyDescent="0.2">
      <c r="A118" s="82"/>
      <c r="B118" s="30"/>
      <c r="C118" s="30" t="s">
        <v>183</v>
      </c>
      <c r="D118" s="30" t="s">
        <v>184</v>
      </c>
    </row>
    <row r="119" spans="1:4" ht="17.25" customHeight="1" x14ac:dyDescent="0.2">
      <c r="A119" s="82"/>
      <c r="B119" s="30"/>
      <c r="C119" s="30" t="s">
        <v>185</v>
      </c>
      <c r="D119" s="30" t="s">
        <v>186</v>
      </c>
    </row>
    <row r="120" spans="1:4" ht="17.25" customHeight="1" x14ac:dyDescent="0.2">
      <c r="A120" s="82"/>
      <c r="B120" s="30"/>
      <c r="C120" s="30" t="s">
        <v>187</v>
      </c>
      <c r="D120" s="30" t="s">
        <v>188</v>
      </c>
    </row>
    <row r="121" spans="1:4" ht="17.25" customHeight="1" x14ac:dyDescent="0.2">
      <c r="A121" s="82"/>
      <c r="B121" s="30"/>
      <c r="C121" s="30" t="s">
        <v>189</v>
      </c>
      <c r="D121" s="30" t="s">
        <v>190</v>
      </c>
    </row>
    <row r="122" spans="1:4" ht="17.25" customHeight="1" x14ac:dyDescent="0.2">
      <c r="A122" s="82"/>
      <c r="B122" s="30"/>
      <c r="C122" s="30" t="s">
        <v>191</v>
      </c>
      <c r="D122" s="30" t="s">
        <v>192</v>
      </c>
    </row>
    <row r="123" spans="1:4" ht="17.25" customHeight="1" x14ac:dyDescent="0.2">
      <c r="A123" s="82"/>
      <c r="B123" s="30"/>
      <c r="C123" s="30" t="s">
        <v>193</v>
      </c>
      <c r="D123" s="30" t="s">
        <v>194</v>
      </c>
    </row>
    <row r="124" spans="1:4" ht="17.25" customHeight="1" x14ac:dyDescent="0.2">
      <c r="A124" s="82" t="s">
        <v>20</v>
      </c>
      <c r="B124" s="26" t="s">
        <v>16</v>
      </c>
      <c r="C124" s="28" t="s">
        <v>397</v>
      </c>
      <c r="D124" s="28" t="s">
        <v>398</v>
      </c>
    </row>
    <row r="125" spans="1:4" ht="17.25" customHeight="1" x14ac:dyDescent="0.2">
      <c r="A125" s="82"/>
      <c r="B125" s="28"/>
      <c r="C125" s="28" t="s">
        <v>399</v>
      </c>
      <c r="D125" s="28" t="s">
        <v>400</v>
      </c>
    </row>
    <row r="126" spans="1:4" ht="17.25" customHeight="1" x14ac:dyDescent="0.2">
      <c r="A126" s="82"/>
      <c r="B126" s="28"/>
      <c r="C126" s="28" t="s">
        <v>401</v>
      </c>
      <c r="D126" s="28" t="s">
        <v>402</v>
      </c>
    </row>
    <row r="127" spans="1:4" ht="17.25" customHeight="1" x14ac:dyDescent="0.2">
      <c r="A127" s="82"/>
      <c r="B127" s="28"/>
      <c r="C127" s="28" t="s">
        <v>403</v>
      </c>
      <c r="D127" s="28" t="s">
        <v>404</v>
      </c>
    </row>
    <row r="128" spans="1:4" ht="17.25" customHeight="1" x14ac:dyDescent="0.2">
      <c r="A128" s="82"/>
      <c r="B128" s="28"/>
      <c r="C128" s="28" t="s">
        <v>405</v>
      </c>
      <c r="D128" s="28" t="s">
        <v>406</v>
      </c>
    </row>
    <row r="129" spans="1:4" ht="17.25" customHeight="1" x14ac:dyDescent="0.2">
      <c r="A129" s="82"/>
      <c r="B129" s="28"/>
      <c r="C129" s="28" t="s">
        <v>407</v>
      </c>
      <c r="D129" s="28" t="s">
        <v>408</v>
      </c>
    </row>
    <row r="130" spans="1:4" ht="17.25" customHeight="1" x14ac:dyDescent="0.2">
      <c r="A130" s="82"/>
      <c r="B130" s="28"/>
      <c r="C130" s="28" t="s">
        <v>409</v>
      </c>
      <c r="D130" s="28" t="s">
        <v>406</v>
      </c>
    </row>
    <row r="131" spans="1:4" ht="29.25" customHeight="1" x14ac:dyDescent="0.2">
      <c r="A131" s="82"/>
      <c r="B131" s="28"/>
      <c r="C131" s="28" t="s">
        <v>410</v>
      </c>
      <c r="D131" s="28" t="s">
        <v>411</v>
      </c>
    </row>
    <row r="132" spans="1:4" ht="12" customHeight="1" x14ac:dyDescent="0.2">
      <c r="A132" s="82"/>
      <c r="B132" s="28"/>
      <c r="C132" s="28" t="s">
        <v>412</v>
      </c>
      <c r="D132" s="28" t="s">
        <v>413</v>
      </c>
    </row>
    <row r="133" spans="1:4" x14ac:dyDescent="0.2">
      <c r="A133" s="82"/>
      <c r="B133" s="28"/>
      <c r="C133" s="28" t="s">
        <v>414</v>
      </c>
      <c r="D133" s="28" t="s">
        <v>415</v>
      </c>
    </row>
    <row r="134" spans="1:4" x14ac:dyDescent="0.2">
      <c r="A134" s="82"/>
      <c r="B134" s="28"/>
      <c r="C134" s="28" t="s">
        <v>416</v>
      </c>
      <c r="D134" s="28" t="s">
        <v>417</v>
      </c>
    </row>
    <row r="135" spans="1:4" x14ac:dyDescent="0.2">
      <c r="A135" s="82"/>
      <c r="B135" s="28"/>
      <c r="C135" s="28" t="s">
        <v>418</v>
      </c>
      <c r="D135" s="28" t="s">
        <v>419</v>
      </c>
    </row>
    <row r="136" spans="1:4" x14ac:dyDescent="0.2">
      <c r="A136" s="82"/>
      <c r="B136" s="28"/>
      <c r="C136" s="28" t="s">
        <v>420</v>
      </c>
      <c r="D136" s="28" t="s">
        <v>421</v>
      </c>
    </row>
    <row r="137" spans="1:4" x14ac:dyDescent="0.2">
      <c r="A137" s="82"/>
      <c r="B137" s="28"/>
      <c r="C137" s="28" t="s">
        <v>422</v>
      </c>
      <c r="D137" s="28" t="s">
        <v>423</v>
      </c>
    </row>
    <row r="138" spans="1:4" x14ac:dyDescent="0.2">
      <c r="A138" s="82"/>
      <c r="B138" s="28"/>
      <c r="C138" s="28" t="s">
        <v>424</v>
      </c>
      <c r="D138" s="28" t="s">
        <v>425</v>
      </c>
    </row>
    <row r="139" spans="1:4" x14ac:dyDescent="0.2">
      <c r="A139" s="82"/>
      <c r="B139" s="28"/>
      <c r="C139" s="28" t="s">
        <v>426</v>
      </c>
      <c r="D139" s="28" t="s">
        <v>427</v>
      </c>
    </row>
    <row r="140" spans="1:4" x14ac:dyDescent="0.2">
      <c r="A140" s="82"/>
      <c r="B140" s="28"/>
      <c r="C140" s="28" t="s">
        <v>428</v>
      </c>
      <c r="D140" s="28" t="s">
        <v>429</v>
      </c>
    </row>
    <row r="141" spans="1:4" x14ac:dyDescent="0.2">
      <c r="A141" s="82"/>
      <c r="B141" s="28"/>
      <c r="C141" s="28" t="s">
        <v>430</v>
      </c>
      <c r="D141" s="28" t="s">
        <v>431</v>
      </c>
    </row>
    <row r="142" spans="1:4" x14ac:dyDescent="0.2">
      <c r="A142" s="82"/>
      <c r="B142" s="26" t="s">
        <v>18</v>
      </c>
      <c r="C142" s="28" t="s">
        <v>364</v>
      </c>
      <c r="D142" s="39" t="s">
        <v>365</v>
      </c>
    </row>
    <row r="143" spans="1:4" x14ac:dyDescent="0.2">
      <c r="A143" s="82"/>
      <c r="B143" s="28"/>
      <c r="C143" s="28" t="s">
        <v>366</v>
      </c>
      <c r="D143" s="39" t="s">
        <v>367</v>
      </c>
    </row>
    <row r="144" spans="1:4" x14ac:dyDescent="0.2">
      <c r="A144" s="82"/>
      <c r="B144" s="28"/>
      <c r="C144" s="28" t="s">
        <v>368</v>
      </c>
      <c r="D144" s="39" t="s">
        <v>369</v>
      </c>
    </row>
    <row r="145" spans="1:4" x14ac:dyDescent="0.2">
      <c r="A145" s="82"/>
      <c r="B145" s="28"/>
      <c r="C145" s="28" t="s">
        <v>370</v>
      </c>
      <c r="D145" s="39" t="s">
        <v>371</v>
      </c>
    </row>
    <row r="146" spans="1:4" x14ac:dyDescent="0.2">
      <c r="A146" s="82"/>
      <c r="B146" s="28"/>
      <c r="C146" s="28" t="s">
        <v>372</v>
      </c>
      <c r="D146" s="39" t="s">
        <v>373</v>
      </c>
    </row>
    <row r="147" spans="1:4" x14ac:dyDescent="0.2">
      <c r="A147" s="82"/>
      <c r="B147" s="28"/>
      <c r="C147" s="28" t="s">
        <v>374</v>
      </c>
      <c r="D147" s="39" t="s">
        <v>375</v>
      </c>
    </row>
    <row r="148" spans="1:4" x14ac:dyDescent="0.2">
      <c r="A148" s="82"/>
      <c r="B148" s="28"/>
      <c r="C148" s="28" t="s">
        <v>376</v>
      </c>
      <c r="D148" s="39" t="s">
        <v>377</v>
      </c>
    </row>
    <row r="149" spans="1:4" x14ac:dyDescent="0.2">
      <c r="A149" s="82"/>
      <c r="B149" s="28"/>
      <c r="C149" s="28" t="s">
        <v>378</v>
      </c>
      <c r="D149" s="39" t="s">
        <v>379</v>
      </c>
    </row>
    <row r="150" spans="1:4" x14ac:dyDescent="0.2">
      <c r="A150" s="82"/>
      <c r="B150" s="28"/>
      <c r="C150" s="28" t="s">
        <v>338</v>
      </c>
      <c r="D150" s="39" t="s">
        <v>380</v>
      </c>
    </row>
    <row r="151" spans="1:4" x14ac:dyDescent="0.2">
      <c r="A151" s="82"/>
      <c r="B151" s="28"/>
      <c r="C151" s="28" t="s">
        <v>381</v>
      </c>
      <c r="D151" s="39" t="s">
        <v>382</v>
      </c>
    </row>
    <row r="152" spans="1:4" x14ac:dyDescent="0.2">
      <c r="A152" s="82"/>
      <c r="B152" s="28"/>
      <c r="C152" s="28" t="s">
        <v>383</v>
      </c>
      <c r="D152" s="28" t="s">
        <v>384</v>
      </c>
    </row>
    <row r="153" spans="1:4" x14ac:dyDescent="0.2">
      <c r="A153" s="82"/>
      <c r="B153" s="28"/>
      <c r="C153" s="28" t="s">
        <v>385</v>
      </c>
      <c r="D153" s="28" t="s">
        <v>386</v>
      </c>
    </row>
    <row r="154" spans="1:4" x14ac:dyDescent="0.2">
      <c r="A154" s="82"/>
      <c r="B154" s="28"/>
      <c r="C154" s="28" t="s">
        <v>387</v>
      </c>
      <c r="D154" s="28" t="s">
        <v>388</v>
      </c>
    </row>
    <row r="155" spans="1:4" ht="24" x14ac:dyDescent="0.2">
      <c r="A155" s="82"/>
      <c r="B155" s="28"/>
      <c r="C155" s="28" t="s">
        <v>389</v>
      </c>
      <c r="D155" s="28" t="s">
        <v>390</v>
      </c>
    </row>
    <row r="156" spans="1:4" x14ac:dyDescent="0.2">
      <c r="A156" s="82"/>
      <c r="B156" s="28"/>
      <c r="C156" s="28" t="s">
        <v>391</v>
      </c>
      <c r="D156" s="28" t="s">
        <v>392</v>
      </c>
    </row>
    <row r="157" spans="1:4" x14ac:dyDescent="0.2">
      <c r="A157" s="82"/>
      <c r="B157" s="28"/>
      <c r="C157" s="28" t="s">
        <v>393</v>
      </c>
      <c r="D157" s="28" t="s">
        <v>394</v>
      </c>
    </row>
    <row r="158" spans="1:4" x14ac:dyDescent="0.2">
      <c r="A158" s="82"/>
      <c r="B158" s="28"/>
      <c r="C158" s="28" t="s">
        <v>395</v>
      </c>
      <c r="D158" s="28" t="s">
        <v>396</v>
      </c>
    </row>
    <row r="159" spans="1:4" x14ac:dyDescent="0.2">
      <c r="A159" s="82"/>
      <c r="B159" s="28"/>
      <c r="C159" s="28" t="s">
        <v>364</v>
      </c>
      <c r="D159" s="39" t="s">
        <v>365</v>
      </c>
    </row>
    <row r="160" spans="1:4" x14ac:dyDescent="0.2">
      <c r="A160" s="82"/>
      <c r="B160" s="28"/>
      <c r="C160" s="28" t="s">
        <v>366</v>
      </c>
      <c r="D160" s="39" t="s">
        <v>367</v>
      </c>
    </row>
    <row r="161" spans="1:4" x14ac:dyDescent="0.2">
      <c r="A161" s="82"/>
      <c r="B161" s="28"/>
      <c r="C161" s="28" t="s">
        <v>368</v>
      </c>
      <c r="D161" s="39" t="s">
        <v>369</v>
      </c>
    </row>
    <row r="162" spans="1:4" x14ac:dyDescent="0.2">
      <c r="A162" s="82"/>
      <c r="B162" s="26" t="s">
        <v>19</v>
      </c>
      <c r="C162" s="29" t="s">
        <v>195</v>
      </c>
      <c r="D162" s="36" t="s">
        <v>196</v>
      </c>
    </row>
    <row r="163" spans="1:4" x14ac:dyDescent="0.2">
      <c r="A163" s="82"/>
      <c r="B163" s="28"/>
      <c r="C163" s="37" t="s">
        <v>197</v>
      </c>
      <c r="D163" s="36" t="s">
        <v>198</v>
      </c>
    </row>
    <row r="164" spans="1:4" x14ac:dyDescent="0.2">
      <c r="A164" s="82"/>
      <c r="B164" s="28"/>
      <c r="C164" s="37" t="s">
        <v>199</v>
      </c>
      <c r="D164" s="36" t="s">
        <v>200</v>
      </c>
    </row>
    <row r="165" spans="1:4" x14ac:dyDescent="0.2">
      <c r="A165" s="82"/>
      <c r="B165" s="28"/>
      <c r="C165" s="37" t="s">
        <v>201</v>
      </c>
      <c r="D165" s="36" t="s">
        <v>202</v>
      </c>
    </row>
    <row r="166" spans="1:4" x14ac:dyDescent="0.2">
      <c r="A166" s="82"/>
      <c r="B166" s="28"/>
      <c r="C166" s="37" t="s">
        <v>203</v>
      </c>
      <c r="D166" s="36" t="s">
        <v>204</v>
      </c>
    </row>
    <row r="167" spans="1:4" x14ac:dyDescent="0.2">
      <c r="A167" s="82"/>
      <c r="B167" s="28"/>
      <c r="C167" s="37" t="s">
        <v>205</v>
      </c>
      <c r="D167" s="36" t="s">
        <v>206</v>
      </c>
    </row>
    <row r="168" spans="1:4" x14ac:dyDescent="0.2">
      <c r="A168" s="82"/>
      <c r="B168" s="28"/>
      <c r="C168" s="37" t="s">
        <v>207</v>
      </c>
      <c r="D168" s="36" t="s">
        <v>208</v>
      </c>
    </row>
    <row r="169" spans="1:4" x14ac:dyDescent="0.2">
      <c r="A169" s="82"/>
      <c r="B169" s="28"/>
      <c r="C169" s="37" t="s">
        <v>209</v>
      </c>
      <c r="D169" s="36" t="s">
        <v>210</v>
      </c>
    </row>
    <row r="170" spans="1:4" ht="24" x14ac:dyDescent="0.2">
      <c r="A170" s="82"/>
      <c r="B170" s="28"/>
      <c r="C170" s="37" t="s">
        <v>211</v>
      </c>
      <c r="D170" s="36" t="s">
        <v>212</v>
      </c>
    </row>
    <row r="171" spans="1:4" ht="24" x14ac:dyDescent="0.2">
      <c r="A171" s="82"/>
      <c r="B171" s="28"/>
      <c r="C171" s="37" t="s">
        <v>213</v>
      </c>
      <c r="D171" s="36" t="s">
        <v>214</v>
      </c>
    </row>
    <row r="172" spans="1:4" ht="24" x14ac:dyDescent="0.2">
      <c r="A172" s="82"/>
      <c r="B172" s="28"/>
      <c r="C172" s="37" t="s">
        <v>215</v>
      </c>
      <c r="D172" s="36" t="s">
        <v>216</v>
      </c>
    </row>
    <row r="173" spans="1:4" x14ac:dyDescent="0.2">
      <c r="A173" s="82"/>
      <c r="B173" s="28"/>
      <c r="C173" s="37" t="s">
        <v>217</v>
      </c>
      <c r="D173" s="36" t="s">
        <v>218</v>
      </c>
    </row>
    <row r="174" spans="1:4" ht="24" x14ac:dyDescent="0.2">
      <c r="A174" s="82"/>
      <c r="B174" s="28"/>
      <c r="C174" s="29" t="s">
        <v>219</v>
      </c>
      <c r="D174" s="36" t="s">
        <v>220</v>
      </c>
    </row>
    <row r="175" spans="1:4" x14ac:dyDescent="0.2">
      <c r="A175" s="82"/>
      <c r="B175" s="28"/>
      <c r="C175" s="29" t="s">
        <v>221</v>
      </c>
      <c r="D175" s="36" t="s">
        <v>222</v>
      </c>
    </row>
    <row r="176" spans="1:4" x14ac:dyDescent="0.2">
      <c r="A176" s="82"/>
      <c r="B176" s="28"/>
      <c r="C176" s="29" t="s">
        <v>223</v>
      </c>
      <c r="D176" s="29" t="s">
        <v>224</v>
      </c>
    </row>
    <row r="177" spans="1:4" ht="24" x14ac:dyDescent="0.2">
      <c r="A177" s="82"/>
      <c r="B177" s="28"/>
      <c r="C177" s="37" t="s">
        <v>225</v>
      </c>
      <c r="D177" s="36" t="s">
        <v>226</v>
      </c>
    </row>
    <row r="178" spans="1:4" x14ac:dyDescent="0.2">
      <c r="A178" s="82"/>
      <c r="B178" s="28"/>
      <c r="C178" s="37" t="s">
        <v>227</v>
      </c>
      <c r="D178" s="36" t="s">
        <v>228</v>
      </c>
    </row>
    <row r="179" spans="1:4" ht="24" x14ac:dyDescent="0.2">
      <c r="A179" s="82"/>
      <c r="B179" s="28"/>
      <c r="C179" s="37" t="s">
        <v>229</v>
      </c>
      <c r="D179" s="36" t="s">
        <v>230</v>
      </c>
    </row>
    <row r="180" spans="1:4" ht="24" x14ac:dyDescent="0.2">
      <c r="A180" s="82"/>
      <c r="B180" s="28"/>
      <c r="C180" s="37" t="s">
        <v>231</v>
      </c>
      <c r="D180" s="36" t="s">
        <v>232</v>
      </c>
    </row>
    <row r="181" spans="1:4" ht="24" x14ac:dyDescent="0.2">
      <c r="A181" s="82"/>
      <c r="B181" s="28"/>
      <c r="C181" s="37" t="s">
        <v>233</v>
      </c>
      <c r="D181" s="36" t="s">
        <v>234</v>
      </c>
    </row>
    <row r="182" spans="1:4" x14ac:dyDescent="0.2">
      <c r="A182" s="82"/>
      <c r="B182" s="28"/>
      <c r="C182" s="37" t="s">
        <v>235</v>
      </c>
      <c r="D182" s="36" t="s">
        <v>236</v>
      </c>
    </row>
    <row r="183" spans="1:4" x14ac:dyDescent="0.2">
      <c r="A183" s="82"/>
      <c r="B183" s="28"/>
      <c r="C183" s="37" t="s">
        <v>237</v>
      </c>
      <c r="D183" s="36" t="s">
        <v>238</v>
      </c>
    </row>
    <row r="184" spans="1:4" x14ac:dyDescent="0.2">
      <c r="A184" s="82"/>
      <c r="B184" s="28"/>
      <c r="C184" s="37" t="s">
        <v>239</v>
      </c>
      <c r="D184" s="36" t="s">
        <v>240</v>
      </c>
    </row>
    <row r="185" spans="1:4" x14ac:dyDescent="0.2">
      <c r="A185" s="82"/>
      <c r="B185" s="28"/>
      <c r="C185" s="37" t="s">
        <v>241</v>
      </c>
      <c r="D185" s="36" t="s">
        <v>242</v>
      </c>
    </row>
    <row r="186" spans="1:4" ht="36" customHeight="1" x14ac:dyDescent="0.2">
      <c r="A186" s="82" t="s">
        <v>499</v>
      </c>
      <c r="B186" s="26" t="s">
        <v>17</v>
      </c>
      <c r="C186" s="37" t="s">
        <v>22</v>
      </c>
      <c r="D186" s="36" t="s">
        <v>23</v>
      </c>
    </row>
    <row r="187" spans="1:4" x14ac:dyDescent="0.2">
      <c r="A187" s="82"/>
      <c r="B187" s="28"/>
      <c r="C187" s="37" t="s">
        <v>24</v>
      </c>
      <c r="D187" s="36" t="s">
        <v>25</v>
      </c>
    </row>
    <row r="188" spans="1:4" x14ac:dyDescent="0.2">
      <c r="A188" s="82"/>
      <c r="B188" s="28"/>
      <c r="C188" s="37" t="s">
        <v>26</v>
      </c>
      <c r="D188" s="36" t="s">
        <v>27</v>
      </c>
    </row>
    <row r="189" spans="1:4" x14ac:dyDescent="0.2">
      <c r="A189" s="82"/>
      <c r="B189" s="28"/>
      <c r="C189" s="37" t="s">
        <v>28</v>
      </c>
      <c r="D189" s="36" t="s">
        <v>29</v>
      </c>
    </row>
    <row r="190" spans="1:4" x14ac:dyDescent="0.2">
      <c r="A190" s="82"/>
      <c r="B190" s="28"/>
      <c r="C190" s="37" t="s">
        <v>30</v>
      </c>
      <c r="D190" s="36" t="s">
        <v>31</v>
      </c>
    </row>
    <row r="191" spans="1:4" x14ac:dyDescent="0.2">
      <c r="A191" s="82"/>
      <c r="B191" s="28"/>
      <c r="C191" s="37" t="s">
        <v>32</v>
      </c>
      <c r="D191" s="36" t="s">
        <v>33</v>
      </c>
    </row>
    <row r="192" spans="1:4" x14ac:dyDescent="0.2">
      <c r="A192" s="82"/>
      <c r="B192" s="28"/>
      <c r="C192" s="37" t="s">
        <v>34</v>
      </c>
      <c r="D192" s="36" t="s">
        <v>35</v>
      </c>
    </row>
    <row r="193" spans="1:4" x14ac:dyDescent="0.2">
      <c r="A193" s="82"/>
      <c r="B193" s="28"/>
      <c r="C193" s="37" t="s">
        <v>36</v>
      </c>
      <c r="D193" s="36" t="s">
        <v>37</v>
      </c>
    </row>
    <row r="194" spans="1:4" x14ac:dyDescent="0.2">
      <c r="A194" s="82"/>
      <c r="B194" s="28"/>
      <c r="C194" s="37" t="s">
        <v>38</v>
      </c>
      <c r="D194" s="36" t="s">
        <v>39</v>
      </c>
    </row>
    <row r="195" spans="1:4" x14ac:dyDescent="0.2">
      <c r="A195" s="82"/>
      <c r="B195" s="28"/>
      <c r="C195" s="37" t="s">
        <v>40</v>
      </c>
      <c r="D195" s="36" t="s">
        <v>41</v>
      </c>
    </row>
    <row r="196" spans="1:4" x14ac:dyDescent="0.2">
      <c r="A196" s="82"/>
      <c r="B196" s="28"/>
      <c r="C196" s="37" t="s">
        <v>42</v>
      </c>
      <c r="D196" s="36" t="s">
        <v>43</v>
      </c>
    </row>
    <row r="197" spans="1:4" x14ac:dyDescent="0.2">
      <c r="A197" s="82"/>
      <c r="B197" s="28"/>
      <c r="C197" s="37" t="s">
        <v>44</v>
      </c>
      <c r="D197" s="36" t="s">
        <v>45</v>
      </c>
    </row>
    <row r="198" spans="1:4" x14ac:dyDescent="0.2">
      <c r="A198" s="82"/>
      <c r="B198" s="28"/>
      <c r="C198" s="37" t="s">
        <v>46</v>
      </c>
      <c r="D198" s="36" t="s">
        <v>47</v>
      </c>
    </row>
    <row r="199" spans="1:4" x14ac:dyDescent="0.2">
      <c r="A199" s="82"/>
      <c r="B199" s="28"/>
      <c r="C199" s="37" t="s">
        <v>48</v>
      </c>
      <c r="D199" s="36" t="s">
        <v>49</v>
      </c>
    </row>
    <row r="200" spans="1:4" x14ac:dyDescent="0.2">
      <c r="A200" s="82"/>
      <c r="B200" s="28"/>
      <c r="C200" s="37" t="s">
        <v>50</v>
      </c>
      <c r="D200" s="36" t="s">
        <v>51</v>
      </c>
    </row>
    <row r="201" spans="1:4" x14ac:dyDescent="0.2">
      <c r="A201" s="82"/>
      <c r="B201" s="28"/>
      <c r="C201" s="37" t="s">
        <v>52</v>
      </c>
      <c r="D201" s="36" t="s">
        <v>53</v>
      </c>
    </row>
    <row r="202" spans="1:4" x14ac:dyDescent="0.2">
      <c r="A202" s="82"/>
      <c r="B202" s="28"/>
      <c r="C202" s="37" t="s">
        <v>54</v>
      </c>
      <c r="D202" s="36" t="s">
        <v>55</v>
      </c>
    </row>
    <row r="203" spans="1:4" x14ac:dyDescent="0.2">
      <c r="A203" s="82"/>
      <c r="B203" s="28"/>
      <c r="C203" s="37" t="s">
        <v>56</v>
      </c>
      <c r="D203" s="36" t="s">
        <v>57</v>
      </c>
    </row>
    <row r="204" spans="1:4" x14ac:dyDescent="0.2">
      <c r="A204" s="82"/>
      <c r="B204" s="28"/>
      <c r="C204" s="37" t="s">
        <v>58</v>
      </c>
      <c r="D204" s="36" t="s">
        <v>59</v>
      </c>
    </row>
    <row r="205" spans="1:4" x14ac:dyDescent="0.2">
      <c r="A205" s="82"/>
      <c r="B205" s="28"/>
      <c r="C205" s="37" t="s">
        <v>60</v>
      </c>
      <c r="D205" s="36" t="s">
        <v>61</v>
      </c>
    </row>
    <row r="206" spans="1:4" x14ac:dyDescent="0.2">
      <c r="A206" s="82"/>
      <c r="B206" s="28"/>
      <c r="C206" s="37" t="s">
        <v>62</v>
      </c>
      <c r="D206" s="36" t="s">
        <v>63</v>
      </c>
    </row>
    <row r="207" spans="1:4" x14ac:dyDescent="0.2">
      <c r="A207" s="82"/>
      <c r="B207" s="28"/>
      <c r="C207" s="37" t="s">
        <v>64</v>
      </c>
      <c r="D207" s="36" t="s">
        <v>65</v>
      </c>
    </row>
    <row r="208" spans="1:4" x14ac:dyDescent="0.2">
      <c r="A208" s="82"/>
      <c r="B208" s="28"/>
      <c r="C208" s="37" t="s">
        <v>66</v>
      </c>
      <c r="D208" s="36" t="s">
        <v>67</v>
      </c>
    </row>
    <row r="209" spans="1:4" x14ac:dyDescent="0.2">
      <c r="A209" s="82"/>
      <c r="B209" s="28"/>
      <c r="C209" s="37" t="s">
        <v>68</v>
      </c>
      <c r="D209" s="36" t="s">
        <v>69</v>
      </c>
    </row>
    <row r="210" spans="1:4" x14ac:dyDescent="0.2">
      <c r="A210" s="82"/>
      <c r="B210" s="28"/>
      <c r="C210" s="37" t="s">
        <v>70</v>
      </c>
      <c r="D210" s="36" t="s">
        <v>71</v>
      </c>
    </row>
    <row r="211" spans="1:4" x14ac:dyDescent="0.2">
      <c r="A211" s="82"/>
      <c r="B211" s="28"/>
      <c r="C211" s="37" t="s">
        <v>72</v>
      </c>
      <c r="D211" s="36" t="s">
        <v>73</v>
      </c>
    </row>
    <row r="212" spans="1:4" x14ac:dyDescent="0.2">
      <c r="A212" s="82"/>
      <c r="B212" s="28"/>
      <c r="C212" s="37" t="s">
        <v>74</v>
      </c>
      <c r="D212" s="36" t="s">
        <v>75</v>
      </c>
    </row>
    <row r="213" spans="1:4" x14ac:dyDescent="0.2">
      <c r="A213" s="82"/>
      <c r="B213" s="28"/>
      <c r="C213" s="37" t="s">
        <v>76</v>
      </c>
      <c r="D213" s="36" t="s">
        <v>77</v>
      </c>
    </row>
    <row r="214" spans="1:4" x14ac:dyDescent="0.2">
      <c r="A214" s="82"/>
      <c r="B214" s="28"/>
      <c r="C214" s="37" t="s">
        <v>78</v>
      </c>
      <c r="D214" s="36" t="s">
        <v>79</v>
      </c>
    </row>
    <row r="215" spans="1:4" x14ac:dyDescent="0.2">
      <c r="A215" s="82"/>
      <c r="B215" s="28"/>
      <c r="C215" s="37" t="s">
        <v>80</v>
      </c>
      <c r="D215" s="36" t="s">
        <v>81</v>
      </c>
    </row>
    <row r="216" spans="1:4" x14ac:dyDescent="0.2">
      <c r="A216" s="82"/>
      <c r="B216" s="28"/>
      <c r="C216" s="37" t="s">
        <v>82</v>
      </c>
      <c r="D216" s="36" t="s">
        <v>83</v>
      </c>
    </row>
    <row r="217" spans="1:4" ht="24" x14ac:dyDescent="0.2">
      <c r="A217" s="82"/>
      <c r="B217" s="28"/>
      <c r="C217" s="37" t="s">
        <v>84</v>
      </c>
      <c r="D217" s="36" t="s">
        <v>85</v>
      </c>
    </row>
    <row r="218" spans="1:4" x14ac:dyDescent="0.2">
      <c r="A218" s="82"/>
      <c r="B218" s="28"/>
      <c r="C218" s="37" t="s">
        <v>86</v>
      </c>
      <c r="D218" s="36" t="s">
        <v>87</v>
      </c>
    </row>
    <row r="219" spans="1:4" x14ac:dyDescent="0.2">
      <c r="A219" s="82"/>
      <c r="B219" s="28"/>
      <c r="C219" s="37" t="s">
        <v>21</v>
      </c>
      <c r="D219" s="36" t="s">
        <v>88</v>
      </c>
    </row>
    <row r="220" spans="1:4" x14ac:dyDescent="0.2">
      <c r="A220" s="82"/>
      <c r="B220" s="28"/>
      <c r="C220" s="37" t="s">
        <v>89</v>
      </c>
      <c r="D220" s="36" t="s">
        <v>90</v>
      </c>
    </row>
    <row r="221" spans="1:4" x14ac:dyDescent="0.2">
      <c r="A221" s="82"/>
      <c r="B221" s="28"/>
      <c r="C221" s="37" t="s">
        <v>91</v>
      </c>
      <c r="D221" s="36" t="s">
        <v>92</v>
      </c>
    </row>
    <row r="222" spans="1:4" x14ac:dyDescent="0.2">
      <c r="A222" s="82"/>
      <c r="B222" s="28"/>
      <c r="C222" s="37" t="s">
        <v>93</v>
      </c>
      <c r="D222" s="36" t="s">
        <v>94</v>
      </c>
    </row>
    <row r="223" spans="1:4" ht="24" x14ac:dyDescent="0.2">
      <c r="A223" s="82"/>
      <c r="B223" s="28"/>
      <c r="C223" s="37" t="s">
        <v>95</v>
      </c>
      <c r="D223" s="36" t="s">
        <v>96</v>
      </c>
    </row>
    <row r="224" spans="1:4" x14ac:dyDescent="0.2">
      <c r="A224" s="82"/>
      <c r="B224" s="28"/>
      <c r="C224" s="37" t="s">
        <v>97</v>
      </c>
      <c r="D224" s="36" t="s">
        <v>98</v>
      </c>
    </row>
    <row r="225" spans="1:4" ht="24" x14ac:dyDescent="0.2">
      <c r="A225" s="82"/>
      <c r="B225" s="28"/>
      <c r="C225" s="37" t="s">
        <v>99</v>
      </c>
      <c r="D225" s="36" t="s">
        <v>100</v>
      </c>
    </row>
    <row r="226" spans="1:4" x14ac:dyDescent="0.2">
      <c r="A226" s="82"/>
      <c r="B226" s="28"/>
      <c r="C226" s="37" t="s">
        <v>101</v>
      </c>
      <c r="D226" s="36" t="s">
        <v>102</v>
      </c>
    </row>
    <row r="227" spans="1:4" x14ac:dyDescent="0.2">
      <c r="A227" s="82"/>
      <c r="B227" s="28"/>
      <c r="C227" s="37" t="s">
        <v>103</v>
      </c>
      <c r="D227" s="36" t="s">
        <v>104</v>
      </c>
    </row>
    <row r="228" spans="1:4" x14ac:dyDescent="0.2">
      <c r="A228" s="82"/>
      <c r="B228" s="28"/>
      <c r="C228" s="37" t="s">
        <v>105</v>
      </c>
      <c r="D228" s="36" t="s">
        <v>106</v>
      </c>
    </row>
    <row r="229" spans="1:4" x14ac:dyDescent="0.2">
      <c r="A229" s="82"/>
      <c r="B229" s="28"/>
      <c r="C229" s="37" t="s">
        <v>107</v>
      </c>
      <c r="D229" s="36" t="s">
        <v>108</v>
      </c>
    </row>
    <row r="230" spans="1:4" x14ac:dyDescent="0.2">
      <c r="A230" s="83"/>
      <c r="B230" s="28"/>
      <c r="C230" s="37" t="s">
        <v>109</v>
      </c>
      <c r="D230" s="36" t="s">
        <v>110</v>
      </c>
    </row>
    <row r="231" spans="1:4" ht="15" customHeight="1" x14ac:dyDescent="0.2">
      <c r="A231" s="81" t="s">
        <v>495</v>
      </c>
      <c r="B231" s="26" t="s">
        <v>15</v>
      </c>
      <c r="C231" s="27" t="s">
        <v>159</v>
      </c>
      <c r="D231" s="27" t="s">
        <v>160</v>
      </c>
    </row>
    <row r="232" spans="1:4" x14ac:dyDescent="0.2">
      <c r="A232" s="82"/>
      <c r="B232" s="27"/>
      <c r="C232" s="28" t="s">
        <v>111</v>
      </c>
      <c r="D232" s="28" t="s">
        <v>112</v>
      </c>
    </row>
    <row r="233" spans="1:4" x14ac:dyDescent="0.2">
      <c r="A233" s="82"/>
      <c r="B233" s="27"/>
      <c r="C233" s="28" t="s">
        <v>117</v>
      </c>
      <c r="D233" s="28" t="s">
        <v>118</v>
      </c>
    </row>
    <row r="234" spans="1:4" x14ac:dyDescent="0.2">
      <c r="A234" s="82"/>
      <c r="B234" s="27"/>
      <c r="C234" s="28" t="s">
        <v>119</v>
      </c>
      <c r="D234" s="28" t="s">
        <v>120</v>
      </c>
    </row>
    <row r="235" spans="1:4" x14ac:dyDescent="0.2">
      <c r="A235" s="82"/>
      <c r="B235" s="27"/>
      <c r="C235" s="28" t="s">
        <v>121</v>
      </c>
      <c r="D235" s="28" t="s">
        <v>122</v>
      </c>
    </row>
    <row r="236" spans="1:4" x14ac:dyDescent="0.2">
      <c r="A236" s="82"/>
      <c r="B236" s="27"/>
      <c r="C236" s="28" t="s">
        <v>125</v>
      </c>
      <c r="D236" s="28" t="s">
        <v>126</v>
      </c>
    </row>
    <row r="237" spans="1:4" x14ac:dyDescent="0.2">
      <c r="A237" s="82"/>
      <c r="B237" s="27"/>
      <c r="C237" s="28" t="s">
        <v>127</v>
      </c>
      <c r="D237" s="28" t="s">
        <v>128</v>
      </c>
    </row>
    <row r="238" spans="1:4" x14ac:dyDescent="0.2">
      <c r="A238" s="82"/>
      <c r="B238" s="27"/>
      <c r="C238" s="28" t="s">
        <v>129</v>
      </c>
      <c r="D238" s="28" t="s">
        <v>130</v>
      </c>
    </row>
    <row r="239" spans="1:4" ht="12.75" customHeight="1" x14ac:dyDescent="0.2">
      <c r="A239" s="82"/>
      <c r="B239" s="27"/>
      <c r="C239" s="28" t="s">
        <v>131</v>
      </c>
      <c r="D239" s="28" t="s">
        <v>132</v>
      </c>
    </row>
    <row r="240" spans="1:4" ht="12.75" customHeight="1" x14ac:dyDescent="0.2">
      <c r="A240" s="82"/>
      <c r="B240" s="27"/>
      <c r="C240" s="28" t="s">
        <v>119</v>
      </c>
      <c r="D240" s="28" t="s">
        <v>137</v>
      </c>
    </row>
    <row r="241" spans="1:4" ht="12.75" customHeight="1" x14ac:dyDescent="0.2">
      <c r="A241" s="82"/>
      <c r="B241" s="27"/>
      <c r="C241" s="28" t="s">
        <v>140</v>
      </c>
      <c r="D241" s="28" t="s">
        <v>141</v>
      </c>
    </row>
    <row r="242" spans="1:4" ht="12.75" customHeight="1" x14ac:dyDescent="0.2">
      <c r="A242" s="82"/>
      <c r="B242" s="27"/>
      <c r="C242" s="28" t="s">
        <v>144</v>
      </c>
      <c r="D242" s="28" t="s">
        <v>145</v>
      </c>
    </row>
    <row r="243" spans="1:4" ht="12.75" customHeight="1" x14ac:dyDescent="0.2">
      <c r="A243" s="82"/>
      <c r="B243" s="27"/>
      <c r="C243" s="28" t="s">
        <v>149</v>
      </c>
      <c r="D243" s="28" t="s">
        <v>150</v>
      </c>
    </row>
    <row r="244" spans="1:4" ht="12.75" customHeight="1" x14ac:dyDescent="0.2">
      <c r="A244" s="82"/>
      <c r="B244" s="27"/>
      <c r="C244" s="28" t="s">
        <v>151</v>
      </c>
      <c r="D244" s="28" t="s">
        <v>152</v>
      </c>
    </row>
    <row r="245" spans="1:4" ht="12.75" customHeight="1" x14ac:dyDescent="0.2">
      <c r="A245" s="83"/>
      <c r="B245" s="27"/>
      <c r="C245" s="28" t="s">
        <v>155</v>
      </c>
      <c r="D245" s="28" t="s">
        <v>156</v>
      </c>
    </row>
  </sheetData>
  <mergeCells count="5">
    <mergeCell ref="A231:A245"/>
    <mergeCell ref="A186:A230"/>
    <mergeCell ref="A124:A185"/>
    <mergeCell ref="A4:A106"/>
    <mergeCell ref="A107:A1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AJ53"/>
  <sheetViews>
    <sheetView view="pageBreakPreview" zoomScale="80" zoomScaleNormal="70" zoomScaleSheetLayoutView="80" workbookViewId="0">
      <selection activeCell="A38" sqref="A38"/>
    </sheetView>
  </sheetViews>
  <sheetFormatPr defaultRowHeight="15" x14ac:dyDescent="0.25"/>
  <cols>
    <col min="1" max="1" width="24.5703125" customWidth="1"/>
    <col min="2" max="2" width="17.28515625" customWidth="1"/>
    <col min="3" max="3" width="19.28515625" customWidth="1"/>
    <col min="4" max="4" width="19.7109375" customWidth="1"/>
    <col min="5" max="5" width="16.7109375" customWidth="1"/>
    <col min="6" max="7" width="18" customWidth="1"/>
    <col min="8" max="8" width="19.42578125" customWidth="1"/>
    <col min="9" max="9" width="18" customWidth="1"/>
    <col min="10" max="10" width="19" customWidth="1"/>
    <col min="11" max="11" width="18.7109375" customWidth="1"/>
    <col min="12" max="12" width="19.28515625" customWidth="1"/>
    <col min="13" max="13" width="19.42578125" customWidth="1"/>
    <col min="14" max="14" width="17" customWidth="1"/>
    <col min="15" max="16" width="20.5703125" customWidth="1"/>
    <col min="17" max="17" width="17.28515625" customWidth="1"/>
    <col min="18" max="19" width="18" customWidth="1"/>
    <col min="20" max="20" width="18.28515625" customWidth="1"/>
    <col min="21" max="21" width="18" customWidth="1"/>
    <col min="22" max="22" width="19.5703125" customWidth="1"/>
    <col min="23" max="24" width="18" customWidth="1"/>
    <col min="25" max="25" width="19.140625" customWidth="1"/>
    <col min="26" max="26" width="20.28515625" customWidth="1"/>
    <col min="27" max="27" width="20.140625" customWidth="1"/>
    <col min="28" max="28" width="20.42578125" customWidth="1"/>
    <col min="29" max="29" width="15.85546875" customWidth="1"/>
    <col min="30" max="30" width="19.7109375" customWidth="1"/>
    <col min="31" max="31" width="19.140625" customWidth="1"/>
    <col min="32" max="33" width="18.42578125" customWidth="1"/>
    <col min="34" max="34" width="16.7109375" customWidth="1"/>
    <col min="35" max="35" width="18.7109375" customWidth="1"/>
    <col min="36" max="36" width="18.140625" customWidth="1"/>
  </cols>
  <sheetData>
    <row r="1" spans="1:36" s="1" customFormat="1" ht="15" customHeight="1" x14ac:dyDescent="0.25">
      <c r="A1" s="65" t="s">
        <v>500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Y1" s="2"/>
      <c r="Z1" s="2"/>
      <c r="AA1" s="3"/>
    </row>
    <row r="2" spans="1:36" s="1" customFormat="1" ht="15" customHeight="1" x14ac:dyDescent="0.25">
      <c r="A2" s="25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AB2" s="3"/>
      <c r="AC2" s="3"/>
      <c r="AD2" s="3"/>
    </row>
    <row r="3" spans="1:36" s="8" customFormat="1" ht="21.75" customHeight="1" x14ac:dyDescent="0.25">
      <c r="A3" s="75" t="s">
        <v>10</v>
      </c>
      <c r="B3" s="68" t="s">
        <v>12</v>
      </c>
      <c r="C3" s="68"/>
      <c r="D3" s="68"/>
      <c r="E3" s="73" t="s">
        <v>14</v>
      </c>
      <c r="F3" s="74"/>
      <c r="G3" s="80"/>
      <c r="H3" s="73" t="s">
        <v>15</v>
      </c>
      <c r="I3" s="74"/>
      <c r="J3" s="80"/>
      <c r="K3" s="68" t="s">
        <v>8</v>
      </c>
      <c r="L3" s="68"/>
      <c r="M3" s="68"/>
      <c r="N3" s="21"/>
      <c r="O3" s="21"/>
      <c r="P3" s="21"/>
      <c r="Q3" s="21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11"/>
      <c r="AD3" s="11"/>
      <c r="AE3" s="11"/>
      <c r="AF3" s="11"/>
      <c r="AG3" s="11"/>
    </row>
    <row r="4" spans="1:36" s="10" customFormat="1" ht="21.75" customHeight="1" x14ac:dyDescent="0.25">
      <c r="A4" s="76"/>
      <c r="B4" s="9" t="s">
        <v>0</v>
      </c>
      <c r="C4" s="9" t="s">
        <v>1</v>
      </c>
      <c r="D4" s="9" t="s">
        <v>9</v>
      </c>
      <c r="E4" s="9" t="s">
        <v>0</v>
      </c>
      <c r="F4" s="9" t="s">
        <v>1</v>
      </c>
      <c r="G4" s="9" t="s">
        <v>9</v>
      </c>
      <c r="H4" s="9" t="s">
        <v>0</v>
      </c>
      <c r="I4" s="9" t="s">
        <v>1</v>
      </c>
      <c r="J4" s="9" t="s">
        <v>9</v>
      </c>
      <c r="K4" s="9" t="s">
        <v>0</v>
      </c>
      <c r="L4" s="9" t="s">
        <v>1</v>
      </c>
      <c r="M4" s="9" t="s">
        <v>9</v>
      </c>
      <c r="N4" s="21"/>
      <c r="O4" s="21"/>
      <c r="P4" s="21"/>
      <c r="Q4" s="21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12"/>
      <c r="AD4" s="12"/>
      <c r="AE4" s="12"/>
      <c r="AF4" s="12"/>
      <c r="AG4" s="12"/>
    </row>
    <row r="5" spans="1:36" s="62" customFormat="1" ht="21.75" customHeight="1" x14ac:dyDescent="0.25">
      <c r="A5" s="57" t="s">
        <v>2</v>
      </c>
      <c r="B5" s="45">
        <f>1727601+700000</f>
        <v>2427601</v>
      </c>
      <c r="C5" s="45">
        <f>68862175.86+27902000</f>
        <v>96764175.859999999</v>
      </c>
      <c r="D5" s="45">
        <f>C5*1.2</f>
        <v>116117011.03199999</v>
      </c>
      <c r="E5" s="45">
        <v>1120000</v>
      </c>
      <c r="F5" s="45">
        <v>41664000</v>
      </c>
      <c r="G5" s="45">
        <f>F5*1.2</f>
        <v>49996800</v>
      </c>
      <c r="H5" s="45">
        <v>210887</v>
      </c>
      <c r="I5" s="45">
        <v>8405955.8200000003</v>
      </c>
      <c r="J5" s="45">
        <f>I5*1.2</f>
        <v>10087146.983999999</v>
      </c>
      <c r="K5" s="53">
        <f>B5+E5+H5</f>
        <v>3758488</v>
      </c>
      <c r="L5" s="53">
        <f>C5+F5+I5</f>
        <v>146834131.68000001</v>
      </c>
      <c r="M5" s="53">
        <f>D5+G5+J5</f>
        <v>176200958.016</v>
      </c>
      <c r="N5" s="61"/>
      <c r="O5" s="61"/>
      <c r="P5" s="61"/>
      <c r="Q5" s="61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60"/>
      <c r="AD5" s="60"/>
      <c r="AE5" s="60"/>
      <c r="AF5" s="60"/>
      <c r="AG5" s="60"/>
    </row>
    <row r="6" spans="1:36" s="62" customFormat="1" ht="21.75" customHeight="1" x14ac:dyDescent="0.25">
      <c r="A6" s="57" t="s">
        <v>3</v>
      </c>
      <c r="B6" s="45">
        <f>130060+51800</f>
        <v>181860</v>
      </c>
      <c r="C6" s="45">
        <f>5567868.6+2217558</f>
        <v>7785426.5999999996</v>
      </c>
      <c r="D6" s="45">
        <f t="shared" ref="D6:D7" si="0">C6*1.2</f>
        <v>9342511.9199999999</v>
      </c>
      <c r="E6" s="45">
        <v>116000</v>
      </c>
      <c r="F6" s="45">
        <v>4000840</v>
      </c>
      <c r="G6" s="45">
        <f t="shared" ref="G6:G7" si="1">F6*1.2</f>
        <v>4801008</v>
      </c>
      <c r="H6" s="45">
        <v>2125</v>
      </c>
      <c r="I6" s="45">
        <v>90971.25</v>
      </c>
      <c r="J6" s="45">
        <f t="shared" ref="J6:J7" si="2">I6*1.2</f>
        <v>109165.5</v>
      </c>
      <c r="K6" s="53">
        <f t="shared" ref="K6:K7" si="3">B6+E6+H6</f>
        <v>299985</v>
      </c>
      <c r="L6" s="53">
        <f t="shared" ref="L6:L7" si="4">C6+F6+I6</f>
        <v>11877237.85</v>
      </c>
      <c r="M6" s="53">
        <f t="shared" ref="M6:M7" si="5">D6+G6+J6</f>
        <v>14252685.42</v>
      </c>
      <c r="N6" s="61"/>
      <c r="O6" s="61"/>
      <c r="P6" s="61"/>
      <c r="Q6" s="61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60"/>
      <c r="AD6" s="60"/>
      <c r="AE6" s="60"/>
      <c r="AF6" s="60"/>
      <c r="AG6" s="60"/>
    </row>
    <row r="7" spans="1:36" s="62" customFormat="1" ht="21.75" customHeight="1" x14ac:dyDescent="0.25">
      <c r="A7" s="57" t="s">
        <v>4</v>
      </c>
      <c r="B7" s="45">
        <f>1000000+2490980</f>
        <v>3490980</v>
      </c>
      <c r="C7" s="45">
        <f>41570000+10017538.6</f>
        <v>51587538.600000001</v>
      </c>
      <c r="D7" s="45">
        <f t="shared" si="0"/>
        <v>61905046.32</v>
      </c>
      <c r="E7" s="45">
        <v>794109</v>
      </c>
      <c r="F7" s="45">
        <v>30425084</v>
      </c>
      <c r="G7" s="45">
        <f t="shared" si="1"/>
        <v>36510100.799999997</v>
      </c>
      <c r="H7" s="45">
        <v>174920</v>
      </c>
      <c r="I7" s="45">
        <v>7271424.4000000004</v>
      </c>
      <c r="J7" s="45">
        <f t="shared" si="2"/>
        <v>8725709.2799999993</v>
      </c>
      <c r="K7" s="53">
        <f t="shared" si="3"/>
        <v>4460009</v>
      </c>
      <c r="L7" s="53">
        <f t="shared" si="4"/>
        <v>89284047</v>
      </c>
      <c r="M7" s="53">
        <f t="shared" si="5"/>
        <v>107140856.40000001</v>
      </c>
      <c r="N7" s="61"/>
      <c r="O7" s="61"/>
      <c r="P7" s="61"/>
      <c r="Q7" s="61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60"/>
      <c r="AD7" s="60"/>
      <c r="AE7" s="60"/>
      <c r="AF7" s="60"/>
      <c r="AG7" s="60"/>
    </row>
    <row r="8" spans="1:36" s="62" customFormat="1" ht="25.5" customHeight="1" x14ac:dyDescent="0.25">
      <c r="A8" s="66" t="s">
        <v>5</v>
      </c>
      <c r="B8" s="63">
        <f>SUM(B5:B7)</f>
        <v>6100441</v>
      </c>
      <c r="C8" s="53">
        <f t="shared" ref="C8" si="6">SUM(C5:C7)</f>
        <v>156137141.06</v>
      </c>
      <c r="D8" s="53">
        <f>SUM(D5:D7)</f>
        <v>187364569.27199998</v>
      </c>
      <c r="E8" s="53">
        <f>SUM(E5:E7)</f>
        <v>2030109</v>
      </c>
      <c r="F8" s="53">
        <f>SUM(F5:F7)</f>
        <v>76089924</v>
      </c>
      <c r="G8" s="53">
        <f>SUM(G5:G7)</f>
        <v>91307908.799999997</v>
      </c>
      <c r="H8" s="53">
        <f>SUM(H5:H7)</f>
        <v>387932</v>
      </c>
      <c r="I8" s="53">
        <f t="shared" ref="I8:J8" si="7">SUM(I5:I7)</f>
        <v>15768351.470000001</v>
      </c>
      <c r="J8" s="53">
        <f t="shared" si="7"/>
        <v>18922021.763999999</v>
      </c>
      <c r="K8" s="53">
        <f>SUM(K5:K7)</f>
        <v>8518482</v>
      </c>
      <c r="L8" s="53">
        <f>SUM(L5:L7)</f>
        <v>247995416.53</v>
      </c>
      <c r="M8" s="53">
        <f>SUM(M5:M7)</f>
        <v>297594499.83599997</v>
      </c>
      <c r="N8" s="61"/>
      <c r="O8" s="61"/>
      <c r="P8" s="61"/>
      <c r="Q8" s="61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60"/>
      <c r="AD8" s="60"/>
      <c r="AE8" s="60"/>
      <c r="AF8" s="60"/>
      <c r="AG8" s="60"/>
    </row>
    <row r="9" spans="1:36" s="7" customFormat="1" x14ac:dyDescent="0.25">
      <c r="A9" s="20"/>
      <c r="B9" s="19"/>
      <c r="C9" s="19"/>
      <c r="D9" s="19"/>
      <c r="E9" s="19"/>
      <c r="F9" s="19"/>
      <c r="G9" s="19"/>
      <c r="H9" s="55"/>
      <c r="I9" s="55"/>
      <c r="J9" s="55"/>
      <c r="K9" s="55"/>
      <c r="L9" s="19"/>
      <c r="M9" s="19"/>
      <c r="N9" s="21"/>
      <c r="O9" s="21"/>
      <c r="P9" s="21"/>
      <c r="Q9" s="21"/>
      <c r="R9" s="19"/>
      <c r="S9" s="19"/>
      <c r="T9" s="19"/>
      <c r="U9" s="19"/>
      <c r="V9" s="19"/>
      <c r="W9" s="5"/>
      <c r="X9" s="5"/>
      <c r="Y9" s="4"/>
      <c r="Z9" s="4"/>
      <c r="AA9" s="5"/>
      <c r="AB9" s="4"/>
      <c r="AC9" s="4"/>
      <c r="AD9" s="5"/>
      <c r="AE9" s="6"/>
      <c r="AF9" s="6"/>
      <c r="AG9" s="5"/>
      <c r="AH9" s="4"/>
      <c r="AI9" s="4"/>
      <c r="AJ9" s="5"/>
    </row>
    <row r="10" spans="1:36" s="7" customFormat="1" x14ac:dyDescent="0.25">
      <c r="A10" s="65" t="s">
        <v>501</v>
      </c>
      <c r="B10" s="21"/>
      <c r="C10" s="21"/>
      <c r="D10" s="21"/>
      <c r="E10" s="21"/>
      <c r="F10" s="21"/>
      <c r="G10" s="21"/>
      <c r="H10" s="55"/>
      <c r="I10" s="55"/>
      <c r="J10" s="55"/>
      <c r="K10" s="55"/>
      <c r="L10" s="19"/>
      <c r="M10" s="19"/>
      <c r="N10" s="21"/>
      <c r="O10" s="21"/>
      <c r="P10" s="21"/>
      <c r="Q10" s="21"/>
      <c r="R10" s="19"/>
      <c r="S10" s="19"/>
      <c r="T10" s="19"/>
      <c r="U10" s="19"/>
      <c r="V10" s="19"/>
      <c r="W10" s="5"/>
      <c r="X10" s="5"/>
      <c r="Y10" s="4"/>
      <c r="Z10" s="4"/>
      <c r="AA10" s="5"/>
      <c r="AB10" s="4"/>
      <c r="AC10" s="4"/>
      <c r="AD10" s="5"/>
      <c r="AE10" s="6"/>
      <c r="AF10" s="6"/>
      <c r="AG10" s="5"/>
      <c r="AH10" s="4"/>
      <c r="AI10" s="4"/>
      <c r="AJ10" s="5"/>
    </row>
    <row r="11" spans="1:36" s="7" customFormat="1" x14ac:dyDescent="0.25">
      <c r="A11" s="25"/>
      <c r="B11" s="21"/>
      <c r="C11" s="21"/>
      <c r="D11" s="21"/>
      <c r="E11" s="40"/>
      <c r="F11" s="40"/>
      <c r="G11" s="40"/>
      <c r="H11" s="55"/>
      <c r="I11" s="55"/>
      <c r="J11" s="55"/>
      <c r="K11" s="55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20"/>
      <c r="W11" s="4"/>
      <c r="X11" s="5"/>
      <c r="Y11" s="4"/>
      <c r="Z11" s="4"/>
      <c r="AA11" s="5"/>
      <c r="AB11" s="6"/>
      <c r="AC11" s="6"/>
      <c r="AD11" s="5"/>
      <c r="AE11" s="4"/>
      <c r="AF11" s="4"/>
      <c r="AG11" s="5"/>
    </row>
    <row r="12" spans="1:36" s="52" customFormat="1" ht="25.5" customHeight="1" x14ac:dyDescent="0.25">
      <c r="A12" s="77" t="s">
        <v>10</v>
      </c>
      <c r="B12" s="79" t="s">
        <v>13</v>
      </c>
      <c r="C12" s="79"/>
      <c r="D12" s="79"/>
      <c r="E12" s="79" t="s">
        <v>8</v>
      </c>
      <c r="F12" s="79"/>
      <c r="G12" s="79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0"/>
      <c r="U12" s="50"/>
      <c r="V12" s="50"/>
      <c r="W12" s="50"/>
      <c r="X12" s="50"/>
      <c r="Y12" s="49"/>
      <c r="Z12" s="49"/>
      <c r="AA12" s="50"/>
      <c r="AB12" s="49"/>
      <c r="AC12" s="49"/>
      <c r="AD12" s="50"/>
      <c r="AE12" s="51"/>
      <c r="AF12" s="51"/>
      <c r="AG12" s="50"/>
      <c r="AH12" s="49"/>
      <c r="AI12" s="49"/>
      <c r="AJ12" s="50"/>
    </row>
    <row r="13" spans="1:36" s="52" customFormat="1" ht="25.5" customHeight="1" x14ac:dyDescent="0.25">
      <c r="A13" s="78"/>
      <c r="B13" s="56" t="s">
        <v>0</v>
      </c>
      <c r="C13" s="56" t="s">
        <v>1</v>
      </c>
      <c r="D13" s="56" t="s">
        <v>9</v>
      </c>
      <c r="E13" s="56" t="s">
        <v>0</v>
      </c>
      <c r="F13" s="56" t="s">
        <v>1</v>
      </c>
      <c r="G13" s="56" t="s">
        <v>9</v>
      </c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0"/>
      <c r="U13" s="50"/>
      <c r="V13" s="50"/>
      <c r="W13" s="50"/>
      <c r="X13" s="50"/>
      <c r="Y13" s="49"/>
      <c r="Z13" s="49"/>
      <c r="AA13" s="50"/>
      <c r="AB13" s="49"/>
      <c r="AC13" s="49"/>
      <c r="AD13" s="50"/>
      <c r="AE13" s="51"/>
      <c r="AF13" s="51"/>
      <c r="AG13" s="50"/>
      <c r="AH13" s="49"/>
      <c r="AI13" s="49"/>
      <c r="AJ13" s="50"/>
    </row>
    <row r="14" spans="1:36" s="52" customFormat="1" ht="24" customHeight="1" x14ac:dyDescent="0.25">
      <c r="A14" s="57" t="s">
        <v>2</v>
      </c>
      <c r="B14" s="58">
        <v>605321</v>
      </c>
      <c r="C14" s="58">
        <v>20829095.609999999</v>
      </c>
      <c r="D14" s="58">
        <f>C14*1.2</f>
        <v>24994914.731999997</v>
      </c>
      <c r="E14" s="47">
        <f>B14</f>
        <v>605321</v>
      </c>
      <c r="F14" s="47">
        <f>C14</f>
        <v>20829095.609999999</v>
      </c>
      <c r="G14" s="47">
        <f>D14</f>
        <v>24994914.731999997</v>
      </c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0"/>
      <c r="U14" s="50"/>
      <c r="V14" s="50"/>
      <c r="W14" s="50"/>
      <c r="X14" s="50"/>
      <c r="Y14" s="49"/>
      <c r="Z14" s="49"/>
      <c r="AA14" s="50"/>
      <c r="AB14" s="49"/>
      <c r="AC14" s="49"/>
      <c r="AD14" s="50"/>
      <c r="AE14" s="51"/>
      <c r="AF14" s="51"/>
      <c r="AG14" s="50"/>
      <c r="AH14" s="49"/>
      <c r="AI14" s="49"/>
      <c r="AJ14" s="50"/>
    </row>
    <row r="15" spans="1:36" s="52" customFormat="1" ht="24" customHeight="1" x14ac:dyDescent="0.25">
      <c r="A15" s="57" t="s">
        <v>3</v>
      </c>
      <c r="B15" s="58">
        <v>27203</v>
      </c>
      <c r="C15" s="58">
        <v>979852.06</v>
      </c>
      <c r="D15" s="58">
        <f t="shared" ref="D15:D16" si="8">C15*1.2</f>
        <v>1175822.4720000001</v>
      </c>
      <c r="E15" s="47">
        <f t="shared" ref="E15:E16" si="9">B15</f>
        <v>27203</v>
      </c>
      <c r="F15" s="47">
        <f t="shared" ref="F15:F16" si="10">C15</f>
        <v>979852.06</v>
      </c>
      <c r="G15" s="47">
        <f t="shared" ref="G15:G16" si="11">D15</f>
        <v>1175822.4720000001</v>
      </c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0"/>
      <c r="U15" s="50"/>
      <c r="V15" s="50"/>
      <c r="W15" s="50"/>
      <c r="X15" s="50"/>
      <c r="Y15" s="49"/>
      <c r="Z15" s="49"/>
      <c r="AA15" s="50"/>
      <c r="AB15" s="49"/>
      <c r="AC15" s="49"/>
      <c r="AD15" s="50"/>
      <c r="AE15" s="51"/>
      <c r="AF15" s="51"/>
      <c r="AG15" s="50"/>
      <c r="AH15" s="49"/>
      <c r="AI15" s="49"/>
      <c r="AJ15" s="50"/>
    </row>
    <row r="16" spans="1:36" s="52" customFormat="1" ht="24" customHeight="1" x14ac:dyDescent="0.25">
      <c r="A16" s="57" t="s">
        <v>4</v>
      </c>
      <c r="B16" s="58">
        <v>423718</v>
      </c>
      <c r="C16" s="58">
        <v>15262322.360000001</v>
      </c>
      <c r="D16" s="58">
        <f t="shared" si="8"/>
        <v>18314786.832000002</v>
      </c>
      <c r="E16" s="47">
        <f t="shared" si="9"/>
        <v>423718</v>
      </c>
      <c r="F16" s="47">
        <f t="shared" si="10"/>
        <v>15262322.360000001</v>
      </c>
      <c r="G16" s="47">
        <f t="shared" si="11"/>
        <v>18314786.832000002</v>
      </c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0"/>
      <c r="U16" s="50"/>
      <c r="V16" s="50"/>
      <c r="W16" s="50"/>
      <c r="X16" s="50"/>
      <c r="Y16" s="49"/>
      <c r="Z16" s="49"/>
      <c r="AA16" s="50"/>
      <c r="AB16" s="49"/>
      <c r="AC16" s="49"/>
      <c r="AD16" s="50"/>
      <c r="AE16" s="51"/>
      <c r="AF16" s="51"/>
      <c r="AG16" s="50"/>
      <c r="AH16" s="49"/>
      <c r="AI16" s="49"/>
      <c r="AJ16" s="50"/>
    </row>
    <row r="17" spans="1:36" s="52" customFormat="1" ht="26.25" customHeight="1" x14ac:dyDescent="0.25">
      <c r="A17" s="66" t="s">
        <v>5</v>
      </c>
      <c r="B17" s="47">
        <f>SUM(B14:B16)</f>
        <v>1056242</v>
      </c>
      <c r="C17" s="47">
        <f>SUM(C14:C16)</f>
        <v>37071270.030000001</v>
      </c>
      <c r="D17" s="47">
        <f>SUM(D14:D16)</f>
        <v>44485524.035999998</v>
      </c>
      <c r="E17" s="47">
        <f>SUM(E14:E16)</f>
        <v>1056242</v>
      </c>
      <c r="F17" s="47">
        <f t="shared" ref="F17:G17" si="12">SUM(F14:F16)</f>
        <v>37071270.030000001</v>
      </c>
      <c r="G17" s="47">
        <f t="shared" si="12"/>
        <v>44485524.035999998</v>
      </c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0"/>
      <c r="U17" s="50"/>
      <c r="V17" s="50"/>
      <c r="W17" s="50"/>
      <c r="X17" s="50"/>
      <c r="Y17" s="49"/>
      <c r="Z17" s="49"/>
      <c r="AA17" s="50"/>
      <c r="AB17" s="49"/>
      <c r="AC17" s="49"/>
      <c r="AD17" s="50"/>
      <c r="AE17" s="51"/>
      <c r="AF17" s="51"/>
      <c r="AG17" s="50"/>
      <c r="AH17" s="49"/>
      <c r="AI17" s="49"/>
      <c r="AJ17" s="50"/>
    </row>
    <row r="18" spans="1:36" s="7" customFormat="1" x14ac:dyDescent="0.25">
      <c r="A18" s="20"/>
      <c r="B18" s="19"/>
      <c r="C18" s="19"/>
      <c r="D18" s="19"/>
      <c r="E18" s="19"/>
      <c r="F18" s="19"/>
      <c r="G18" s="19"/>
      <c r="H18" s="55"/>
      <c r="I18" s="55"/>
      <c r="J18" s="55"/>
      <c r="K18" s="55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5"/>
      <c r="X18" s="5"/>
      <c r="Y18" s="4"/>
      <c r="Z18" s="4"/>
      <c r="AA18" s="5"/>
      <c r="AB18" s="4"/>
      <c r="AC18" s="4"/>
      <c r="AD18" s="5"/>
      <c r="AE18" s="6"/>
      <c r="AF18" s="6"/>
      <c r="AG18" s="5"/>
      <c r="AH18" s="4"/>
      <c r="AI18" s="4"/>
      <c r="AJ18" s="5"/>
    </row>
    <row r="19" spans="1:36" s="7" customFormat="1" x14ac:dyDescent="0.25">
      <c r="A19" s="65" t="s">
        <v>502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1"/>
      <c r="U19" s="55"/>
      <c r="V19" s="55"/>
      <c r="W19" s="55"/>
      <c r="X19" s="55"/>
      <c r="Y19" s="55"/>
      <c r="Z19" s="55"/>
      <c r="AA19" s="55"/>
      <c r="AB19" s="55"/>
      <c r="AC19" s="55"/>
      <c r="AD19" s="5"/>
      <c r="AE19" s="4"/>
      <c r="AF19" s="4"/>
      <c r="AG19" s="5"/>
    </row>
    <row r="20" spans="1:36" s="7" customFormat="1" x14ac:dyDescent="0.25">
      <c r="A20" s="25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"/>
      <c r="AE20" s="4"/>
      <c r="AF20" s="4"/>
      <c r="AG20" s="5"/>
    </row>
    <row r="21" spans="1:36" s="7" customFormat="1" ht="24" customHeight="1" x14ac:dyDescent="0.25">
      <c r="A21" s="69" t="s">
        <v>10</v>
      </c>
      <c r="B21" s="73" t="s">
        <v>16</v>
      </c>
      <c r="C21" s="74"/>
      <c r="D21" s="74"/>
      <c r="E21" s="68" t="s">
        <v>18</v>
      </c>
      <c r="F21" s="68"/>
      <c r="G21" s="68"/>
      <c r="H21" s="68" t="s">
        <v>19</v>
      </c>
      <c r="I21" s="68"/>
      <c r="J21" s="68"/>
      <c r="K21" s="67" t="s">
        <v>8</v>
      </c>
      <c r="L21" s="67"/>
      <c r="M21" s="67"/>
      <c r="N21" s="24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"/>
      <c r="AB21" s="4"/>
      <c r="AC21" s="4"/>
      <c r="AD21" s="5"/>
      <c r="AE21" s="6"/>
      <c r="AF21" s="6"/>
      <c r="AG21" s="5"/>
      <c r="AH21" s="4"/>
      <c r="AI21" s="4"/>
      <c r="AJ21" s="5"/>
    </row>
    <row r="22" spans="1:36" s="7" customFormat="1" ht="36" customHeight="1" x14ac:dyDescent="0.25">
      <c r="A22" s="70"/>
      <c r="B22" s="9" t="s">
        <v>0</v>
      </c>
      <c r="C22" s="9" t="s">
        <v>1</v>
      </c>
      <c r="D22" s="9" t="s">
        <v>9</v>
      </c>
      <c r="E22" s="9" t="s">
        <v>0</v>
      </c>
      <c r="F22" s="9" t="s">
        <v>1</v>
      </c>
      <c r="G22" s="9" t="s">
        <v>9</v>
      </c>
      <c r="H22" s="9" t="s">
        <v>0</v>
      </c>
      <c r="I22" s="9" t="s">
        <v>1</v>
      </c>
      <c r="J22" s="9" t="s">
        <v>9</v>
      </c>
      <c r="K22" s="15" t="s">
        <v>0</v>
      </c>
      <c r="L22" s="15" t="s">
        <v>1</v>
      </c>
      <c r="M22" s="15" t="s">
        <v>9</v>
      </c>
      <c r="N22" s="23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"/>
      <c r="AB22" s="4"/>
      <c r="AC22" s="4"/>
      <c r="AD22" s="5"/>
      <c r="AE22" s="6"/>
      <c r="AF22" s="6"/>
      <c r="AG22" s="5"/>
      <c r="AH22" s="4"/>
      <c r="AI22" s="4"/>
      <c r="AJ22" s="5"/>
    </row>
    <row r="23" spans="1:36" s="52" customFormat="1" ht="19.5" customHeight="1" x14ac:dyDescent="0.25">
      <c r="A23" s="43" t="s">
        <v>2</v>
      </c>
      <c r="B23" s="44">
        <v>945454.02</v>
      </c>
      <c r="C23" s="45">
        <v>37685797.237199999</v>
      </c>
      <c r="D23" s="45">
        <f>C23*1.2</f>
        <v>45222956.684639998</v>
      </c>
      <c r="E23" s="45">
        <v>978247.26134585286</v>
      </c>
      <c r="F23" s="45">
        <v>31255000</v>
      </c>
      <c r="G23" s="45">
        <f>F23*1.2</f>
        <v>37506000</v>
      </c>
      <c r="H23" s="45">
        <v>595982.14647516306</v>
      </c>
      <c r="I23" s="45">
        <v>23755848.3585</v>
      </c>
      <c r="J23" s="46">
        <f>I23*1.2</f>
        <v>28507018.030200001</v>
      </c>
      <c r="K23" s="47">
        <f>B23+E23+H23</f>
        <v>2519683.4278210159</v>
      </c>
      <c r="L23" s="47">
        <f>C23+F23+I23</f>
        <v>92696645.595699996</v>
      </c>
      <c r="M23" s="47">
        <f>D23+G23+J23</f>
        <v>111235974.71483999</v>
      </c>
      <c r="N23" s="48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0"/>
      <c r="AB23" s="49"/>
      <c r="AC23" s="49"/>
      <c r="AD23" s="50"/>
      <c r="AE23" s="51"/>
      <c r="AF23" s="51"/>
      <c r="AG23" s="50"/>
      <c r="AH23" s="49"/>
      <c r="AI23" s="49"/>
      <c r="AJ23" s="50"/>
    </row>
    <row r="24" spans="1:36" s="52" customFormat="1" ht="19.5" customHeight="1" x14ac:dyDescent="0.25">
      <c r="A24" s="43" t="s">
        <v>3</v>
      </c>
      <c r="B24" s="44">
        <v>49522.21</v>
      </c>
      <c r="C24" s="45">
        <v>2120045.8100999999</v>
      </c>
      <c r="D24" s="45">
        <f t="shared" ref="D24:D25" si="13">C24*1.2</f>
        <v>2544054.9721199996</v>
      </c>
      <c r="E24" s="45">
        <v>109596.98463322701</v>
      </c>
      <c r="F24" s="45">
        <v>3780000</v>
      </c>
      <c r="G24" s="45">
        <f t="shared" ref="G24:G25" si="14">F24*1.2</f>
        <v>4536000</v>
      </c>
      <c r="H24" s="45">
        <v>104972.86489138051</v>
      </c>
      <c r="I24" s="45">
        <v>4493888.3459999999</v>
      </c>
      <c r="J24" s="46">
        <f t="shared" ref="J24:J25" si="15">I24*1.2</f>
        <v>5392666.0151999993</v>
      </c>
      <c r="K24" s="47">
        <f t="shared" ref="K24:K25" si="16">B24+E24+H24</f>
        <v>264092.0595246075</v>
      </c>
      <c r="L24" s="47">
        <f t="shared" ref="L24:L25" si="17">C24+F24+I24</f>
        <v>10393934.156100001</v>
      </c>
      <c r="M24" s="47">
        <f t="shared" ref="M24:M25" si="18">D24+G24+J24</f>
        <v>12472720.987319998</v>
      </c>
      <c r="N24" s="48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0"/>
      <c r="AB24" s="49"/>
      <c r="AC24" s="49"/>
      <c r="AD24" s="50"/>
      <c r="AE24" s="51"/>
      <c r="AF24" s="51"/>
      <c r="AG24" s="50"/>
      <c r="AH24" s="49"/>
      <c r="AI24" s="49"/>
      <c r="AJ24" s="50"/>
    </row>
    <row r="25" spans="1:36" s="52" customFormat="1" ht="23.25" customHeight="1" x14ac:dyDescent="0.25">
      <c r="A25" s="43" t="s">
        <v>4</v>
      </c>
      <c r="B25" s="44">
        <v>197117.08</v>
      </c>
      <c r="C25" s="45">
        <v>8194157.0155999996</v>
      </c>
      <c r="D25" s="45">
        <f t="shared" si="13"/>
        <v>9832988.4187199995</v>
      </c>
      <c r="E25" s="45">
        <v>344959.29868503445</v>
      </c>
      <c r="F25" s="45">
        <v>11018000</v>
      </c>
      <c r="G25" s="45">
        <f t="shared" si="14"/>
        <v>13221600</v>
      </c>
      <c r="H25" s="45">
        <v>616783.14409429883</v>
      </c>
      <c r="I25" s="45">
        <v>25639675.300000001</v>
      </c>
      <c r="J25" s="46">
        <f t="shared" si="15"/>
        <v>30767610.359999999</v>
      </c>
      <c r="K25" s="47">
        <f t="shared" si="16"/>
        <v>1158859.5227793334</v>
      </c>
      <c r="L25" s="47">
        <f t="shared" si="17"/>
        <v>44851832.3156</v>
      </c>
      <c r="M25" s="47">
        <f t="shared" si="18"/>
        <v>53822198.778719999</v>
      </c>
      <c r="N25" s="48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0"/>
      <c r="AB25" s="49"/>
      <c r="AC25" s="49"/>
      <c r="AD25" s="50"/>
      <c r="AE25" s="51"/>
      <c r="AF25" s="51"/>
      <c r="AG25" s="50"/>
      <c r="AH25" s="49"/>
      <c r="AI25" s="49"/>
      <c r="AJ25" s="50"/>
    </row>
    <row r="26" spans="1:36" s="52" customFormat="1" ht="19.5" customHeight="1" x14ac:dyDescent="0.25">
      <c r="A26" s="43" t="s">
        <v>5</v>
      </c>
      <c r="B26" s="53">
        <f>SUM(B23:B25)</f>
        <v>1192093.31</v>
      </c>
      <c r="C26" s="53">
        <f t="shared" ref="C26" si="19">SUM(C23:C25)</f>
        <v>48000000.062899992</v>
      </c>
      <c r="D26" s="53">
        <f>SUM(D23:D25)</f>
        <v>57600000.075479999</v>
      </c>
      <c r="E26" s="53">
        <f t="shared" ref="E26:J26" si="20">SUM(E23:E25)</f>
        <v>1432803.5446641145</v>
      </c>
      <c r="F26" s="53">
        <f t="shared" si="20"/>
        <v>46053000</v>
      </c>
      <c r="G26" s="53">
        <f t="shared" si="20"/>
        <v>55263600</v>
      </c>
      <c r="H26" s="53">
        <f t="shared" si="20"/>
        <v>1317738.1554608424</v>
      </c>
      <c r="I26" s="53">
        <f t="shared" si="20"/>
        <v>53889412.004500002</v>
      </c>
      <c r="J26" s="54">
        <f t="shared" si="20"/>
        <v>64667294.405400001</v>
      </c>
      <c r="K26" s="47">
        <f t="shared" ref="K26" si="21">SUM(K23:K25)</f>
        <v>3942635.0101249567</v>
      </c>
      <c r="L26" s="47">
        <f>SUM(L23:L25)</f>
        <v>147942412.06740001</v>
      </c>
      <c r="M26" s="47">
        <f>SUM(M23:M25)</f>
        <v>177530894.48087999</v>
      </c>
      <c r="N26" s="48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0"/>
      <c r="AB26" s="49"/>
      <c r="AC26" s="49"/>
      <c r="AD26" s="50"/>
      <c r="AE26" s="51"/>
      <c r="AF26" s="51"/>
      <c r="AG26" s="50"/>
      <c r="AH26" s="49"/>
      <c r="AI26" s="49"/>
      <c r="AJ26" s="50"/>
    </row>
    <row r="27" spans="1:36" s="7" customFormat="1" x14ac:dyDescent="0.25">
      <c r="A27" s="20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55"/>
      <c r="S27" s="55"/>
      <c r="T27" s="55"/>
      <c r="U27" s="5"/>
      <c r="V27" s="4"/>
      <c r="W27" s="4"/>
      <c r="X27" s="5"/>
      <c r="Y27" s="4"/>
      <c r="Z27" s="4"/>
      <c r="AA27" s="5"/>
      <c r="AB27" s="6"/>
      <c r="AC27" s="6"/>
      <c r="AD27" s="5"/>
      <c r="AE27" s="4"/>
      <c r="AF27" s="4"/>
      <c r="AG27" s="5"/>
    </row>
    <row r="28" spans="1:36" s="7" customFormat="1" x14ac:dyDescent="0.25">
      <c r="A28" s="65" t="s">
        <v>497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55"/>
      <c r="S28" s="55"/>
      <c r="T28" s="55"/>
      <c r="U28" s="5"/>
      <c r="V28" s="4"/>
      <c r="W28" s="4"/>
      <c r="X28" s="5"/>
      <c r="Y28" s="4"/>
      <c r="Z28" s="4"/>
      <c r="AA28" s="5"/>
      <c r="AB28" s="6"/>
      <c r="AC28" s="6"/>
      <c r="AD28" s="5"/>
      <c r="AE28" s="4"/>
      <c r="AF28" s="4"/>
      <c r="AG28" s="5"/>
    </row>
    <row r="29" spans="1:36" s="7" customFormat="1" x14ac:dyDescent="0.25">
      <c r="A29" s="20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55"/>
      <c r="S29" s="55"/>
      <c r="T29" s="55"/>
      <c r="U29" s="5"/>
      <c r="V29" s="4"/>
      <c r="W29" s="4"/>
      <c r="X29" s="5"/>
      <c r="Y29" s="4"/>
      <c r="Z29" s="4"/>
      <c r="AA29" s="5"/>
      <c r="AB29" s="6"/>
      <c r="AC29" s="6"/>
      <c r="AD29" s="5"/>
      <c r="AE29" s="4"/>
      <c r="AF29" s="4"/>
      <c r="AG29" s="5"/>
    </row>
    <row r="30" spans="1:36" s="7" customFormat="1" ht="27.75" customHeight="1" x14ac:dyDescent="0.25">
      <c r="A30" s="69" t="s">
        <v>10</v>
      </c>
      <c r="B30" s="68" t="s">
        <v>17</v>
      </c>
      <c r="C30" s="68"/>
      <c r="D30" s="68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55"/>
      <c r="S30" s="55"/>
      <c r="T30" s="55"/>
      <c r="U30" s="5"/>
      <c r="V30" s="4"/>
      <c r="W30" s="4"/>
      <c r="X30" s="5"/>
      <c r="Y30" s="4"/>
      <c r="Z30" s="4"/>
      <c r="AA30" s="5"/>
      <c r="AB30" s="6"/>
      <c r="AC30" s="6"/>
      <c r="AD30" s="5"/>
      <c r="AE30" s="4"/>
      <c r="AF30" s="4"/>
      <c r="AG30" s="5"/>
    </row>
    <row r="31" spans="1:36" s="7" customFormat="1" ht="26.25" customHeight="1" x14ac:dyDescent="0.25">
      <c r="A31" s="70"/>
      <c r="B31" s="9" t="s">
        <v>0</v>
      </c>
      <c r="C31" s="9" t="s">
        <v>1</v>
      </c>
      <c r="D31" s="9" t="s">
        <v>9</v>
      </c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55"/>
      <c r="S31" s="55"/>
      <c r="T31" s="55"/>
      <c r="U31" s="5"/>
      <c r="V31" s="4"/>
      <c r="W31" s="4"/>
      <c r="X31" s="5"/>
      <c r="Y31" s="4"/>
      <c r="Z31" s="4"/>
      <c r="AA31" s="5"/>
      <c r="AB31" s="6"/>
      <c r="AC31" s="6"/>
      <c r="AD31" s="5"/>
      <c r="AE31" s="4"/>
      <c r="AF31" s="4"/>
      <c r="AG31" s="5"/>
    </row>
    <row r="32" spans="1:36" s="7" customFormat="1" ht="20.25" customHeight="1" x14ac:dyDescent="0.25">
      <c r="A32" s="43" t="s">
        <v>2</v>
      </c>
      <c r="B32" s="45">
        <v>46514.51</v>
      </c>
      <c r="C32" s="45">
        <v>1854068.3686000002</v>
      </c>
      <c r="D32" s="45">
        <f>C32*1.2</f>
        <v>2224882.04232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55"/>
      <c r="S32" s="55"/>
      <c r="T32" s="55"/>
      <c r="U32" s="5"/>
      <c r="V32" s="4"/>
      <c r="W32" s="4"/>
      <c r="X32" s="5"/>
      <c r="Y32" s="4"/>
      <c r="Z32" s="4"/>
      <c r="AA32" s="5"/>
      <c r="AB32" s="6"/>
      <c r="AC32" s="6"/>
      <c r="AD32" s="5"/>
      <c r="AE32" s="4"/>
      <c r="AF32" s="4"/>
      <c r="AG32" s="5"/>
    </row>
    <row r="33" spans="1:36" s="7" customFormat="1" ht="20.25" customHeight="1" x14ac:dyDescent="0.25">
      <c r="A33" s="43" t="s">
        <v>3</v>
      </c>
      <c r="B33" s="45"/>
      <c r="C33" s="45"/>
      <c r="D33" s="45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55"/>
      <c r="S33" s="55"/>
      <c r="T33" s="55"/>
      <c r="U33" s="5"/>
      <c r="V33" s="4"/>
      <c r="W33" s="4"/>
      <c r="X33" s="5"/>
      <c r="Y33" s="4"/>
      <c r="Z33" s="4"/>
      <c r="AA33" s="5"/>
      <c r="AB33" s="6"/>
      <c r="AC33" s="6"/>
      <c r="AD33" s="5"/>
      <c r="AE33" s="4"/>
      <c r="AF33" s="4"/>
      <c r="AG33" s="5"/>
    </row>
    <row r="34" spans="1:36" s="7" customFormat="1" ht="20.25" customHeight="1" x14ac:dyDescent="0.25">
      <c r="A34" s="43" t="s">
        <v>4</v>
      </c>
      <c r="B34" s="45">
        <v>320073.21999999997</v>
      </c>
      <c r="C34" s="45">
        <v>13305443.755399998</v>
      </c>
      <c r="D34" s="45">
        <f>C34*1.2</f>
        <v>15966532.506479997</v>
      </c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55"/>
      <c r="S34" s="55"/>
      <c r="T34" s="55"/>
      <c r="U34" s="5"/>
      <c r="V34" s="4"/>
      <c r="W34" s="4"/>
      <c r="X34" s="5"/>
      <c r="Y34" s="4"/>
      <c r="Z34" s="4"/>
      <c r="AA34" s="5"/>
      <c r="AB34" s="6"/>
      <c r="AC34" s="6"/>
      <c r="AD34" s="5"/>
      <c r="AE34" s="4"/>
      <c r="AF34" s="4"/>
      <c r="AG34" s="5"/>
    </row>
    <row r="35" spans="1:36" s="7" customFormat="1" ht="20.25" customHeight="1" x14ac:dyDescent="0.25">
      <c r="A35" s="43" t="s">
        <v>5</v>
      </c>
      <c r="B35" s="53">
        <f t="shared" ref="B35:D35" si="22">SUM(B32:B34)</f>
        <v>366587.73</v>
      </c>
      <c r="C35" s="53">
        <f t="shared" si="22"/>
        <v>15159512.123999998</v>
      </c>
      <c r="D35" s="53">
        <f t="shared" si="22"/>
        <v>18191414.548799999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55"/>
      <c r="S35" s="55"/>
      <c r="T35" s="55"/>
      <c r="U35" s="5"/>
      <c r="V35" s="4"/>
      <c r="W35" s="4"/>
      <c r="X35" s="5"/>
      <c r="Y35" s="4"/>
      <c r="Z35" s="4"/>
      <c r="AA35" s="5"/>
      <c r="AB35" s="6"/>
      <c r="AC35" s="6"/>
      <c r="AD35" s="5"/>
      <c r="AE35" s="4"/>
      <c r="AF35" s="4"/>
      <c r="AG35" s="5"/>
    </row>
    <row r="36" spans="1:36" s="7" customFormat="1" x14ac:dyDescent="0.25">
      <c r="A36" s="64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55"/>
      <c r="S36" s="55"/>
      <c r="T36" s="55"/>
      <c r="U36" s="5"/>
      <c r="V36" s="4"/>
      <c r="W36" s="4"/>
      <c r="X36" s="5"/>
      <c r="Y36" s="4"/>
      <c r="Z36" s="4"/>
      <c r="AA36" s="5"/>
      <c r="AB36" s="6"/>
      <c r="AC36" s="6"/>
      <c r="AD36" s="5"/>
      <c r="AE36" s="4"/>
      <c r="AF36" s="4"/>
      <c r="AG36" s="5"/>
    </row>
    <row r="37" spans="1:36" s="7" customFormat="1" x14ac:dyDescent="0.25">
      <c r="A37" s="65" t="s">
        <v>503</v>
      </c>
      <c r="B37" s="21"/>
      <c r="C37" s="21"/>
      <c r="D37" s="21"/>
      <c r="E37" s="21"/>
      <c r="F37" s="21"/>
      <c r="G37" s="21"/>
      <c r="H37" s="21"/>
      <c r="I37" s="21"/>
      <c r="J37" s="41"/>
      <c r="K37" s="41"/>
      <c r="L37" s="41"/>
      <c r="M37" s="21"/>
      <c r="N37" s="21"/>
      <c r="O37" s="21"/>
      <c r="P37" s="21"/>
      <c r="Q37" s="21"/>
      <c r="R37" s="55"/>
      <c r="S37" s="55"/>
      <c r="T37" s="55"/>
      <c r="U37" s="1"/>
      <c r="V37" s="4"/>
      <c r="W37" s="4"/>
      <c r="X37" s="5"/>
      <c r="Y37" s="4"/>
      <c r="Z37" s="4"/>
      <c r="AA37" s="5"/>
      <c r="AB37" s="6"/>
      <c r="AC37" s="6"/>
      <c r="AD37" s="5"/>
      <c r="AE37" s="4"/>
      <c r="AF37" s="4"/>
      <c r="AG37" s="5"/>
    </row>
    <row r="38" spans="1:36" s="7" customFormat="1" x14ac:dyDescent="0.25">
      <c r="A38" s="25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1"/>
      <c r="U38" s="1"/>
      <c r="V38" s="4"/>
      <c r="W38" s="4"/>
      <c r="X38" s="4"/>
      <c r="Y38" s="4"/>
      <c r="Z38" s="4"/>
      <c r="AA38" s="5"/>
      <c r="AB38" s="6"/>
      <c r="AC38" s="6"/>
      <c r="AD38" s="5"/>
      <c r="AE38" s="4"/>
      <c r="AF38" s="4"/>
      <c r="AG38" s="5"/>
    </row>
    <row r="39" spans="1:36" s="7" customFormat="1" ht="24" customHeight="1" x14ac:dyDescent="0.25">
      <c r="A39" s="69" t="s">
        <v>10</v>
      </c>
      <c r="B39" s="71" t="s">
        <v>15</v>
      </c>
      <c r="C39" s="72"/>
      <c r="D39" s="72"/>
      <c r="E39" s="67" t="s">
        <v>8</v>
      </c>
      <c r="F39" s="67"/>
      <c r="G39" s="67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4"/>
      <c r="X39" s="4"/>
      <c r="Y39" s="4"/>
      <c r="Z39" s="4"/>
      <c r="AA39" s="5"/>
      <c r="AB39" s="4"/>
      <c r="AC39" s="4"/>
      <c r="AD39" s="5"/>
      <c r="AE39" s="6"/>
      <c r="AF39" s="6"/>
      <c r="AG39" s="5"/>
      <c r="AH39" s="4"/>
      <c r="AI39" s="4"/>
      <c r="AJ39" s="5"/>
    </row>
    <row r="40" spans="1:36" s="7" customFormat="1" ht="21" customHeight="1" x14ac:dyDescent="0.25">
      <c r="A40" s="70"/>
      <c r="B40" s="15" t="s">
        <v>0</v>
      </c>
      <c r="C40" s="15" t="s">
        <v>1</v>
      </c>
      <c r="D40" s="15" t="s">
        <v>9</v>
      </c>
      <c r="E40" s="15" t="s">
        <v>0</v>
      </c>
      <c r="F40" s="15" t="s">
        <v>1</v>
      </c>
      <c r="G40" s="15" t="s">
        <v>9</v>
      </c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4"/>
      <c r="X40" s="4"/>
      <c r="Y40" s="4"/>
      <c r="Z40" s="4"/>
      <c r="AA40" s="5"/>
      <c r="AB40" s="4"/>
      <c r="AC40" s="4"/>
      <c r="AD40" s="5"/>
      <c r="AE40" s="6"/>
      <c r="AF40" s="6"/>
      <c r="AG40" s="5"/>
      <c r="AH40" s="4"/>
      <c r="AI40" s="4"/>
      <c r="AJ40" s="5"/>
    </row>
    <row r="41" spans="1:36" s="52" customFormat="1" ht="24" customHeight="1" x14ac:dyDescent="0.25">
      <c r="A41" s="43" t="s">
        <v>2</v>
      </c>
      <c r="B41" s="58">
        <v>679413</v>
      </c>
      <c r="C41" s="58">
        <v>27081402.18</v>
      </c>
      <c r="D41" s="58">
        <f>C41*1.2</f>
        <v>32497682.615999997</v>
      </c>
      <c r="E41" s="47">
        <f>B41</f>
        <v>679413</v>
      </c>
      <c r="F41" s="47">
        <f t="shared" ref="F41:G41" si="23">C41</f>
        <v>27081402.18</v>
      </c>
      <c r="G41" s="47">
        <f t="shared" si="23"/>
        <v>32497682.615999997</v>
      </c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60"/>
      <c r="X41" s="60"/>
      <c r="Y41" s="49"/>
      <c r="Z41" s="49"/>
      <c r="AA41" s="50"/>
      <c r="AB41" s="49"/>
      <c r="AC41" s="49"/>
      <c r="AD41" s="50"/>
      <c r="AE41" s="51"/>
      <c r="AF41" s="51"/>
      <c r="AG41" s="50"/>
      <c r="AH41" s="49"/>
      <c r="AI41" s="49"/>
      <c r="AJ41" s="50"/>
    </row>
    <row r="42" spans="1:36" s="52" customFormat="1" ht="24" customHeight="1" x14ac:dyDescent="0.25">
      <c r="A42" s="43" t="s">
        <v>3</v>
      </c>
      <c r="B42" s="58">
        <v>6875</v>
      </c>
      <c r="C42" s="58">
        <v>294318.75</v>
      </c>
      <c r="D42" s="58">
        <f t="shared" ref="D42:D43" si="24">C42*1.2</f>
        <v>353182.5</v>
      </c>
      <c r="E42" s="47">
        <f t="shared" ref="E42:E43" si="25">B42</f>
        <v>6875</v>
      </c>
      <c r="F42" s="47">
        <f t="shared" ref="F42:F43" si="26">C42</f>
        <v>294318.75</v>
      </c>
      <c r="G42" s="47">
        <f t="shared" ref="G42:G43" si="27">D42</f>
        <v>353182.5</v>
      </c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60"/>
      <c r="X42" s="60"/>
      <c r="Y42" s="49"/>
      <c r="Z42" s="49"/>
      <c r="AA42" s="50"/>
      <c r="AB42" s="49"/>
      <c r="AC42" s="49"/>
      <c r="AD42" s="50"/>
      <c r="AE42" s="51"/>
      <c r="AF42" s="51"/>
      <c r="AG42" s="50"/>
      <c r="AH42" s="49"/>
      <c r="AI42" s="49"/>
      <c r="AJ42" s="50"/>
    </row>
    <row r="43" spans="1:36" s="52" customFormat="1" ht="24" customHeight="1" x14ac:dyDescent="0.25">
      <c r="A43" s="43" t="s">
        <v>4</v>
      </c>
      <c r="B43" s="58">
        <v>676980</v>
      </c>
      <c r="C43" s="58">
        <v>28142058.600000001</v>
      </c>
      <c r="D43" s="58">
        <f t="shared" si="24"/>
        <v>33770470.32</v>
      </c>
      <c r="E43" s="47">
        <f t="shared" si="25"/>
        <v>676980</v>
      </c>
      <c r="F43" s="47">
        <f t="shared" si="26"/>
        <v>28142058.600000001</v>
      </c>
      <c r="G43" s="47">
        <f t="shared" si="27"/>
        <v>33770470.32</v>
      </c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60"/>
      <c r="X43" s="60"/>
      <c r="Y43" s="49"/>
      <c r="Z43" s="49"/>
      <c r="AA43" s="50"/>
      <c r="AB43" s="49"/>
      <c r="AC43" s="49"/>
      <c r="AD43" s="50"/>
      <c r="AE43" s="51"/>
      <c r="AF43" s="51"/>
      <c r="AG43" s="50"/>
      <c r="AH43" s="49"/>
      <c r="AI43" s="49"/>
      <c r="AJ43" s="50"/>
    </row>
    <row r="44" spans="1:36" s="52" customFormat="1" ht="24" customHeight="1" x14ac:dyDescent="0.25">
      <c r="A44" s="43" t="s">
        <v>5</v>
      </c>
      <c r="B44" s="47">
        <f>SUM(B41:B43)</f>
        <v>1363268</v>
      </c>
      <c r="C44" s="47">
        <f>SUM(C41:C43)</f>
        <v>55517779.530000001</v>
      </c>
      <c r="D44" s="47">
        <f>SUM(D41:D43)</f>
        <v>66621335.435999997</v>
      </c>
      <c r="E44" s="47">
        <f>SUM(E41:E43)</f>
        <v>1363268</v>
      </c>
      <c r="F44" s="47">
        <f t="shared" ref="F44:G44" si="28">SUM(F41:F43)</f>
        <v>55517779.530000001</v>
      </c>
      <c r="G44" s="47">
        <f t="shared" si="28"/>
        <v>66621335.435999997</v>
      </c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60"/>
      <c r="X44" s="60"/>
      <c r="Y44" s="49"/>
      <c r="Z44" s="49"/>
      <c r="AA44" s="50"/>
      <c r="AB44" s="49"/>
      <c r="AC44" s="49"/>
      <c r="AD44" s="50"/>
      <c r="AE44" s="51"/>
      <c r="AF44" s="51"/>
      <c r="AG44" s="50"/>
      <c r="AH44" s="49"/>
      <c r="AI44" s="49"/>
      <c r="AJ44" s="50"/>
    </row>
    <row r="45" spans="1:36" s="7" customFormat="1" ht="18" customHeight="1" x14ac:dyDescent="0.25">
      <c r="A45" s="20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5"/>
      <c r="X45" s="5"/>
      <c r="Y45" s="4"/>
      <c r="Z45" s="4"/>
      <c r="AA45" s="5"/>
      <c r="AB45" s="4"/>
      <c r="AC45" s="4"/>
      <c r="AD45" s="5"/>
      <c r="AE45" s="6"/>
      <c r="AF45" s="6"/>
      <c r="AG45" s="5"/>
      <c r="AH45" s="4"/>
      <c r="AI45" s="4"/>
      <c r="AJ45" s="5"/>
    </row>
    <row r="46" spans="1:36" ht="25.5" customHeight="1" x14ac:dyDescent="0.25">
      <c r="A46" s="69" t="s">
        <v>10</v>
      </c>
      <c r="B46" s="67" t="s">
        <v>14</v>
      </c>
      <c r="C46" s="67"/>
      <c r="D46" s="67"/>
      <c r="E46" s="67" t="s">
        <v>13</v>
      </c>
      <c r="F46" s="67"/>
      <c r="G46" s="67"/>
      <c r="H46" s="67" t="s">
        <v>16</v>
      </c>
      <c r="I46" s="67"/>
      <c r="J46" s="67"/>
      <c r="K46" s="67" t="s">
        <v>17</v>
      </c>
      <c r="L46" s="67"/>
      <c r="M46" s="67"/>
      <c r="N46" s="67" t="s">
        <v>12</v>
      </c>
      <c r="O46" s="67"/>
      <c r="P46" s="67"/>
      <c r="Q46" s="67" t="s">
        <v>18</v>
      </c>
      <c r="R46" s="67"/>
      <c r="S46" s="67"/>
      <c r="T46" s="67" t="s">
        <v>19</v>
      </c>
      <c r="U46" s="67"/>
      <c r="V46" s="67"/>
      <c r="W46" s="67" t="s">
        <v>15</v>
      </c>
      <c r="X46" s="67"/>
      <c r="Y46" s="67"/>
      <c r="Z46" s="67" t="s">
        <v>493</v>
      </c>
      <c r="AA46" s="67"/>
      <c r="AB46" s="67"/>
    </row>
    <row r="47" spans="1:36" ht="22.5" customHeight="1" x14ac:dyDescent="0.25">
      <c r="A47" s="70"/>
      <c r="B47" s="15" t="s">
        <v>0</v>
      </c>
      <c r="C47" s="15" t="s">
        <v>1</v>
      </c>
      <c r="D47" s="15" t="s">
        <v>9</v>
      </c>
      <c r="E47" s="15" t="s">
        <v>0</v>
      </c>
      <c r="F47" s="15" t="s">
        <v>1</v>
      </c>
      <c r="G47" s="15" t="s">
        <v>9</v>
      </c>
      <c r="H47" s="15" t="s">
        <v>0</v>
      </c>
      <c r="I47" s="15" t="s">
        <v>1</v>
      </c>
      <c r="J47" s="15" t="s">
        <v>9</v>
      </c>
      <c r="K47" s="15" t="s">
        <v>0</v>
      </c>
      <c r="L47" s="15" t="s">
        <v>1</v>
      </c>
      <c r="M47" s="15" t="s">
        <v>9</v>
      </c>
      <c r="N47" s="15" t="s">
        <v>0</v>
      </c>
      <c r="O47" s="15" t="s">
        <v>1</v>
      </c>
      <c r="P47" s="15" t="s">
        <v>9</v>
      </c>
      <c r="Q47" s="15" t="s">
        <v>0</v>
      </c>
      <c r="R47" s="15" t="s">
        <v>1</v>
      </c>
      <c r="S47" s="15" t="s">
        <v>9</v>
      </c>
      <c r="T47" s="15" t="s">
        <v>0</v>
      </c>
      <c r="U47" s="15" t="s">
        <v>1</v>
      </c>
      <c r="V47" s="15" t="s">
        <v>9</v>
      </c>
      <c r="W47" s="15" t="s">
        <v>0</v>
      </c>
      <c r="X47" s="15" t="s">
        <v>1</v>
      </c>
      <c r="Y47" s="15" t="s">
        <v>9</v>
      </c>
      <c r="Z47" s="15" t="s">
        <v>0</v>
      </c>
      <c r="AA47" s="15" t="s">
        <v>1</v>
      </c>
      <c r="AB47" s="15" t="s">
        <v>9</v>
      </c>
    </row>
    <row r="48" spans="1:36" ht="21.75" customHeight="1" x14ac:dyDescent="0.25">
      <c r="A48" s="16" t="s">
        <v>2</v>
      </c>
      <c r="B48" s="17">
        <f t="shared" ref="B48:D50" si="29">E5</f>
        <v>1120000</v>
      </c>
      <c r="C48" s="17">
        <f t="shared" si="29"/>
        <v>41664000</v>
      </c>
      <c r="D48" s="17">
        <f t="shared" si="29"/>
        <v>49996800</v>
      </c>
      <c r="E48" s="17">
        <f t="shared" ref="E48:G50" si="30">B14</f>
        <v>605321</v>
      </c>
      <c r="F48" s="17">
        <f t="shared" si="30"/>
        <v>20829095.609999999</v>
      </c>
      <c r="G48" s="17">
        <f t="shared" si="30"/>
        <v>24994914.731999997</v>
      </c>
      <c r="H48" s="17">
        <f t="shared" ref="H48:J50" si="31">B23</f>
        <v>945454.02</v>
      </c>
      <c r="I48" s="17">
        <f t="shared" si="31"/>
        <v>37685797.237199999</v>
      </c>
      <c r="J48" s="17">
        <f t="shared" si="31"/>
        <v>45222956.684639998</v>
      </c>
      <c r="K48" s="17">
        <f t="shared" ref="K48:M50" si="32">B32</f>
        <v>46514.51</v>
      </c>
      <c r="L48" s="17">
        <f t="shared" si="32"/>
        <v>1854068.3686000002</v>
      </c>
      <c r="M48" s="17">
        <f t="shared" si="32"/>
        <v>2224882.04232</v>
      </c>
      <c r="N48" s="17">
        <f t="shared" ref="N48:P50" si="33">B5</f>
        <v>2427601</v>
      </c>
      <c r="O48" s="17">
        <f t="shared" si="33"/>
        <v>96764175.859999999</v>
      </c>
      <c r="P48" s="17">
        <f t="shared" si="33"/>
        <v>116117011.03199999</v>
      </c>
      <c r="Q48" s="17">
        <f t="shared" ref="Q48:V50" si="34">E23</f>
        <v>978247.26134585286</v>
      </c>
      <c r="R48" s="17">
        <f t="shared" si="34"/>
        <v>31255000</v>
      </c>
      <c r="S48" s="17">
        <f t="shared" si="34"/>
        <v>37506000</v>
      </c>
      <c r="T48" s="17">
        <f t="shared" si="34"/>
        <v>595982.14647516306</v>
      </c>
      <c r="U48" s="17">
        <f t="shared" si="34"/>
        <v>23755848.3585</v>
      </c>
      <c r="V48" s="17">
        <f t="shared" si="34"/>
        <v>28507018.030200001</v>
      </c>
      <c r="W48" s="17">
        <f t="shared" ref="W48:Y50" si="35">H5+B41</f>
        <v>890300</v>
      </c>
      <c r="X48" s="17">
        <f t="shared" si="35"/>
        <v>35487358</v>
      </c>
      <c r="Y48" s="17">
        <f t="shared" si="35"/>
        <v>42584829.599999994</v>
      </c>
      <c r="Z48" s="17">
        <f t="shared" ref="Z48:AB50" si="36">B48+E48+H48+K48+N48+Q48+T48+W48</f>
        <v>7609419.9378210157</v>
      </c>
      <c r="AA48" s="17">
        <f t="shared" si="36"/>
        <v>289295343.43430001</v>
      </c>
      <c r="AB48" s="17">
        <f t="shared" si="36"/>
        <v>347154412.12116003</v>
      </c>
    </row>
    <row r="49" spans="1:28" ht="21.75" customHeight="1" x14ac:dyDescent="0.25">
      <c r="A49" s="16" t="s">
        <v>3</v>
      </c>
      <c r="B49" s="17">
        <f t="shared" si="29"/>
        <v>116000</v>
      </c>
      <c r="C49" s="17">
        <f t="shared" si="29"/>
        <v>4000840</v>
      </c>
      <c r="D49" s="17">
        <f t="shared" si="29"/>
        <v>4801008</v>
      </c>
      <c r="E49" s="17">
        <f t="shared" si="30"/>
        <v>27203</v>
      </c>
      <c r="F49" s="17">
        <f t="shared" si="30"/>
        <v>979852.06</v>
      </c>
      <c r="G49" s="17">
        <f t="shared" si="30"/>
        <v>1175822.4720000001</v>
      </c>
      <c r="H49" s="17">
        <f t="shared" si="31"/>
        <v>49522.21</v>
      </c>
      <c r="I49" s="17">
        <f t="shared" si="31"/>
        <v>2120045.8100999999</v>
      </c>
      <c r="J49" s="17">
        <f t="shared" si="31"/>
        <v>2544054.9721199996</v>
      </c>
      <c r="K49" s="17">
        <f t="shared" si="32"/>
        <v>0</v>
      </c>
      <c r="L49" s="17">
        <f t="shared" si="32"/>
        <v>0</v>
      </c>
      <c r="M49" s="17">
        <f t="shared" si="32"/>
        <v>0</v>
      </c>
      <c r="N49" s="17">
        <f t="shared" si="33"/>
        <v>181860</v>
      </c>
      <c r="O49" s="17">
        <f t="shared" si="33"/>
        <v>7785426.5999999996</v>
      </c>
      <c r="P49" s="17">
        <f t="shared" si="33"/>
        <v>9342511.9199999999</v>
      </c>
      <c r="Q49" s="17">
        <f t="shared" si="34"/>
        <v>109596.98463322701</v>
      </c>
      <c r="R49" s="17">
        <f t="shared" si="34"/>
        <v>3780000</v>
      </c>
      <c r="S49" s="17">
        <f t="shared" si="34"/>
        <v>4536000</v>
      </c>
      <c r="T49" s="17">
        <f t="shared" si="34"/>
        <v>104972.86489138051</v>
      </c>
      <c r="U49" s="17">
        <f t="shared" si="34"/>
        <v>4493888.3459999999</v>
      </c>
      <c r="V49" s="17">
        <f t="shared" si="34"/>
        <v>5392666.0151999993</v>
      </c>
      <c r="W49" s="17">
        <f t="shared" si="35"/>
        <v>9000</v>
      </c>
      <c r="X49" s="17">
        <f t="shared" si="35"/>
        <v>385290</v>
      </c>
      <c r="Y49" s="17">
        <f t="shared" si="35"/>
        <v>462348</v>
      </c>
      <c r="Z49" s="17">
        <f t="shared" si="36"/>
        <v>598155.0595246075</v>
      </c>
      <c r="AA49" s="17">
        <f t="shared" si="36"/>
        <v>23545342.816100001</v>
      </c>
      <c r="AB49" s="17">
        <f t="shared" si="36"/>
        <v>28254411.379319999</v>
      </c>
    </row>
    <row r="50" spans="1:28" ht="21.75" customHeight="1" x14ac:dyDescent="0.25">
      <c r="A50" s="16" t="s">
        <v>4</v>
      </c>
      <c r="B50" s="17">
        <f t="shared" si="29"/>
        <v>794109</v>
      </c>
      <c r="C50" s="17">
        <f t="shared" si="29"/>
        <v>30425084</v>
      </c>
      <c r="D50" s="17">
        <f t="shared" si="29"/>
        <v>36510100.799999997</v>
      </c>
      <c r="E50" s="17">
        <f t="shared" si="30"/>
        <v>423718</v>
      </c>
      <c r="F50" s="17">
        <f t="shared" si="30"/>
        <v>15262322.360000001</v>
      </c>
      <c r="G50" s="17">
        <f t="shared" si="30"/>
        <v>18314786.832000002</v>
      </c>
      <c r="H50" s="17">
        <f t="shared" si="31"/>
        <v>197117.08</v>
      </c>
      <c r="I50" s="17">
        <f t="shared" si="31"/>
        <v>8194157.0155999996</v>
      </c>
      <c r="J50" s="17">
        <f t="shared" si="31"/>
        <v>9832988.4187199995</v>
      </c>
      <c r="K50" s="17">
        <f t="shared" si="32"/>
        <v>320073.21999999997</v>
      </c>
      <c r="L50" s="17">
        <f t="shared" si="32"/>
        <v>13305443.755399998</v>
      </c>
      <c r="M50" s="17">
        <f t="shared" si="32"/>
        <v>15966532.506479997</v>
      </c>
      <c r="N50" s="17">
        <f t="shared" si="33"/>
        <v>3490980</v>
      </c>
      <c r="O50" s="17">
        <f t="shared" si="33"/>
        <v>51587538.600000001</v>
      </c>
      <c r="P50" s="17">
        <f t="shared" si="33"/>
        <v>61905046.32</v>
      </c>
      <c r="Q50" s="17">
        <f t="shared" si="34"/>
        <v>344959.29868503445</v>
      </c>
      <c r="R50" s="17">
        <f t="shared" si="34"/>
        <v>11018000</v>
      </c>
      <c r="S50" s="17">
        <f t="shared" si="34"/>
        <v>13221600</v>
      </c>
      <c r="T50" s="17">
        <f t="shared" si="34"/>
        <v>616783.14409429883</v>
      </c>
      <c r="U50" s="17">
        <f t="shared" si="34"/>
        <v>25639675.300000001</v>
      </c>
      <c r="V50" s="17">
        <f t="shared" si="34"/>
        <v>30767610.359999999</v>
      </c>
      <c r="W50" s="17">
        <f t="shared" si="35"/>
        <v>851900</v>
      </c>
      <c r="X50" s="17">
        <f t="shared" si="35"/>
        <v>35413483</v>
      </c>
      <c r="Y50" s="17">
        <f t="shared" si="35"/>
        <v>42496179.600000001</v>
      </c>
      <c r="Z50" s="17">
        <f t="shared" si="36"/>
        <v>7039639.7427793331</v>
      </c>
      <c r="AA50" s="17">
        <f t="shared" si="36"/>
        <v>190845704.03100002</v>
      </c>
      <c r="AB50" s="17">
        <f t="shared" si="36"/>
        <v>229014844.83720002</v>
      </c>
    </row>
    <row r="51" spans="1:28" ht="21.75" customHeight="1" x14ac:dyDescent="0.25">
      <c r="A51" s="16" t="s">
        <v>5</v>
      </c>
      <c r="B51" s="18">
        <f>SUM(B48:B50)</f>
        <v>2030109</v>
      </c>
      <c r="C51" s="18">
        <f>SUM(C48:C50)</f>
        <v>76089924</v>
      </c>
      <c r="D51" s="18">
        <f>SUM(D48:D50)</f>
        <v>91307908.799999997</v>
      </c>
      <c r="E51" s="18">
        <f>SUM(E48:E50)</f>
        <v>1056242</v>
      </c>
      <c r="F51" s="18">
        <f t="shared" ref="F51:G51" si="37">SUM(F48:F50)</f>
        <v>37071270.030000001</v>
      </c>
      <c r="G51" s="18">
        <f t="shared" si="37"/>
        <v>44485524.035999998</v>
      </c>
      <c r="H51" s="18">
        <f t="shared" ref="H51:M51" si="38">SUM(H48:H50)</f>
        <v>1192093.31</v>
      </c>
      <c r="I51" s="18">
        <f t="shared" si="38"/>
        <v>48000000.062899992</v>
      </c>
      <c r="J51" s="18">
        <f t="shared" si="38"/>
        <v>57600000.075479999</v>
      </c>
      <c r="K51" s="18">
        <f t="shared" si="38"/>
        <v>366587.73</v>
      </c>
      <c r="L51" s="18">
        <f t="shared" si="38"/>
        <v>15159512.123999998</v>
      </c>
      <c r="M51" s="18">
        <f t="shared" si="38"/>
        <v>18191414.548799999</v>
      </c>
      <c r="N51" s="18">
        <f t="shared" ref="N51:AB51" si="39">SUM(N48:N50)</f>
        <v>6100441</v>
      </c>
      <c r="O51" s="18">
        <f t="shared" si="39"/>
        <v>156137141.06</v>
      </c>
      <c r="P51" s="18">
        <f t="shared" si="39"/>
        <v>187364569.27199998</v>
      </c>
      <c r="Q51" s="18">
        <f t="shared" si="39"/>
        <v>1432803.5446641145</v>
      </c>
      <c r="R51" s="18">
        <f t="shared" si="39"/>
        <v>46053000</v>
      </c>
      <c r="S51" s="18">
        <f t="shared" si="39"/>
        <v>55263600</v>
      </c>
      <c r="T51" s="18">
        <f t="shared" si="39"/>
        <v>1317738.1554608424</v>
      </c>
      <c r="U51" s="18">
        <f t="shared" si="39"/>
        <v>53889412.004500002</v>
      </c>
      <c r="V51" s="18">
        <f t="shared" si="39"/>
        <v>64667294.405400001</v>
      </c>
      <c r="W51" s="18">
        <f t="shared" si="39"/>
        <v>1751200</v>
      </c>
      <c r="X51" s="18">
        <f t="shared" si="39"/>
        <v>71286131</v>
      </c>
      <c r="Y51" s="18">
        <f t="shared" si="39"/>
        <v>85543357.199999988</v>
      </c>
      <c r="Z51" s="18">
        <f t="shared" si="39"/>
        <v>15247214.740124956</v>
      </c>
      <c r="AA51" s="18">
        <f t="shared" si="39"/>
        <v>503686390.28140002</v>
      </c>
      <c r="AB51" s="18">
        <f t="shared" si="39"/>
        <v>604423668.3376801</v>
      </c>
    </row>
    <row r="53" spans="1:28" x14ac:dyDescent="0.25">
      <c r="B53" s="22"/>
      <c r="C53" s="22"/>
      <c r="D53" s="22"/>
      <c r="E53" s="22"/>
      <c r="F53" s="22"/>
      <c r="G53" s="22"/>
      <c r="H53" s="22"/>
      <c r="I53" s="22"/>
      <c r="J53" s="22"/>
      <c r="K53" s="22"/>
    </row>
  </sheetData>
  <mergeCells count="28">
    <mergeCell ref="A3:A4"/>
    <mergeCell ref="B3:D3"/>
    <mergeCell ref="K3:M3"/>
    <mergeCell ref="A12:A13"/>
    <mergeCell ref="B12:D12"/>
    <mergeCell ref="H3:J3"/>
    <mergeCell ref="E3:G3"/>
    <mergeCell ref="E12:G12"/>
    <mergeCell ref="H46:J46"/>
    <mergeCell ref="H21:J21"/>
    <mergeCell ref="A30:A31"/>
    <mergeCell ref="B30:D30"/>
    <mergeCell ref="W46:Y46"/>
    <mergeCell ref="A46:A47"/>
    <mergeCell ref="A39:A40"/>
    <mergeCell ref="B39:D39"/>
    <mergeCell ref="E39:G39"/>
    <mergeCell ref="A21:A22"/>
    <mergeCell ref="B21:D21"/>
    <mergeCell ref="E21:G21"/>
    <mergeCell ref="B46:D46"/>
    <mergeCell ref="E46:G46"/>
    <mergeCell ref="K21:M21"/>
    <mergeCell ref="Z46:AB46"/>
    <mergeCell ref="K46:M46"/>
    <mergeCell ref="N46:P46"/>
    <mergeCell ref="Q46:S46"/>
    <mergeCell ref="T46:V46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№ 1 Адреса РЭСов Заказ (2</vt:lpstr>
      <vt:lpstr>Прил № 2 Задание на лог</vt:lpstr>
      <vt:lpstr>'Прил № 2 Задание на лог'!Область_печати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Георгий Пчелинов</dc:creator>
  <cp:lastModifiedBy>Ostonen.IA</cp:lastModifiedBy>
  <cp:lastPrinted>2018-11-20T07:01:38Z</cp:lastPrinted>
  <dcterms:created xsi:type="dcterms:W3CDTF">2015-10-12T22:37:25Z</dcterms:created>
  <dcterms:modified xsi:type="dcterms:W3CDTF">2018-11-20T12:10:53Z</dcterms:modified>
</cp:coreProperties>
</file>